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elta\Ֆի պրոեկտ\2025\Պարույր Սևակ կոյուղի վերջնական\ԳԻՐՔ 3. Ծավալաթերթ նախահաշիվ\Ծավալաթերթ-նախահաշիվ ռուսերեն\"/>
    </mc:Choice>
  </mc:AlternateContent>
  <bookViews>
    <workbookView xWindow="0" yWindow="0" windowWidth="28800" windowHeight="12285" tabRatio="500"/>
  </bookViews>
  <sheets>
    <sheet name="Ведомость объёмов предварительн" sheetId="1" r:id="rId1"/>
  </sheets>
  <definedNames>
    <definedName name="_xlnm.Print_Area" localSheetId="0">'Ведомость объёмов предварительн'!$A$1:$H$199</definedName>
  </definedNames>
  <calcPr calcId="191029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194" i="1" l="1"/>
  <c r="G195" i="1" s="1"/>
  <c r="E165" i="1"/>
  <c r="E163" i="1"/>
  <c r="F162" i="1"/>
  <c r="G162" i="1" s="1"/>
  <c r="E159" i="1"/>
  <c r="E157" i="1"/>
  <c r="F137" i="1"/>
  <c r="G137" i="1" s="1"/>
  <c r="F136" i="1"/>
  <c r="G136" i="1" s="1"/>
  <c r="E134" i="1"/>
  <c r="E127" i="1"/>
  <c r="E121" i="1"/>
  <c r="E120" i="1"/>
  <c r="E123" i="1" s="1"/>
  <c r="E118" i="1"/>
  <c r="E117" i="1"/>
  <c r="E90" i="1"/>
  <c r="F88" i="1"/>
  <c r="G88" i="1" s="1"/>
  <c r="E85" i="1"/>
  <c r="E84" i="1"/>
  <c r="E80" i="1"/>
  <c r="E78" i="1"/>
  <c r="E75" i="1"/>
  <c r="E74" i="1"/>
  <c r="F64" i="1"/>
  <c r="G64" i="1" s="1"/>
  <c r="F63" i="1"/>
  <c r="G63" i="1" s="1"/>
  <c r="E56" i="1"/>
  <c r="E51" i="1"/>
  <c r="E48" i="1"/>
  <c r="E44" i="1"/>
  <c r="E42" i="1"/>
  <c r="E41" i="1"/>
  <c r="E40" i="1"/>
  <c r="E39" i="1"/>
  <c r="F29" i="1"/>
  <c r="G29" i="1" s="1"/>
  <c r="F28" i="1"/>
  <c r="G28" i="1" s="1"/>
  <c r="E20" i="1"/>
  <c r="E9" i="1"/>
  <c r="E10" i="1" s="1"/>
  <c r="E7" i="1"/>
  <c r="E6" i="1"/>
  <c r="E13" i="1" s="1"/>
  <c r="L2" i="1"/>
  <c r="J2" i="1"/>
  <c r="F182" i="1" s="1"/>
  <c r="G182" i="1" s="1"/>
  <c r="F77" i="1" l="1"/>
  <c r="G77" i="1" s="1"/>
  <c r="F107" i="1"/>
  <c r="G107" i="1" s="1"/>
  <c r="F94" i="1"/>
  <c r="G94" i="1" s="1"/>
  <c r="F11" i="1"/>
  <c r="G11" i="1" s="1"/>
  <c r="F78" i="1"/>
  <c r="G78" i="1" s="1"/>
  <c r="F69" i="1"/>
  <c r="G69" i="1" s="1"/>
  <c r="F149" i="1"/>
  <c r="G149" i="1" s="1"/>
  <c r="E15" i="1"/>
  <c r="F50" i="1"/>
  <c r="F165" i="1"/>
  <c r="G165" i="1" s="1"/>
  <c r="F143" i="1"/>
  <c r="G143" i="1" s="1"/>
  <c r="F150" i="1"/>
  <c r="G150" i="1" s="1"/>
  <c r="F18" i="1"/>
  <c r="G18" i="1" s="1"/>
  <c r="G21" i="1" s="1"/>
  <c r="G51" i="1"/>
  <c r="F81" i="1"/>
  <c r="G81" i="1" s="1"/>
  <c r="F172" i="1"/>
  <c r="G172" i="1" s="1"/>
  <c r="F34" i="1"/>
  <c r="G34" i="1" s="1"/>
  <c r="F102" i="1"/>
  <c r="G102" i="1" s="1"/>
  <c r="F10" i="1"/>
  <c r="G10" i="1" s="1"/>
  <c r="F51" i="1"/>
  <c r="F82" i="1"/>
  <c r="G82" i="1" s="1"/>
  <c r="F123" i="1"/>
  <c r="G123" i="1" s="1"/>
  <c r="F179" i="1"/>
  <c r="G179" i="1" s="1"/>
  <c r="F144" i="1"/>
  <c r="G144" i="1" s="1"/>
  <c r="F76" i="1"/>
  <c r="G76" i="1" s="1"/>
  <c r="F108" i="1"/>
  <c r="G108" i="1" s="1"/>
  <c r="F23" i="1"/>
  <c r="G23" i="1" s="1"/>
  <c r="F185" i="1"/>
  <c r="G185" i="1" s="1"/>
  <c r="F101" i="1"/>
  <c r="G101" i="1" s="1"/>
  <c r="F47" i="1"/>
  <c r="G47" i="1" s="1"/>
  <c r="F56" i="1"/>
  <c r="G56" i="1" s="1"/>
  <c r="G13" i="1"/>
  <c r="E14" i="1"/>
  <c r="F7" i="1"/>
  <c r="G7" i="1" s="1"/>
  <c r="F12" i="1"/>
  <c r="G12" i="1" s="1"/>
  <c r="F24" i="1"/>
  <c r="G24" i="1" s="1"/>
  <c r="F30" i="1"/>
  <c r="G30" i="1" s="1"/>
  <c r="F42" i="1"/>
  <c r="G42" i="1" s="1"/>
  <c r="F59" i="1"/>
  <c r="G59" i="1" s="1"/>
  <c r="F65" i="1"/>
  <c r="G65" i="1" s="1"/>
  <c r="F83" i="1"/>
  <c r="G83" i="1" s="1"/>
  <c r="F89" i="1"/>
  <c r="G89" i="1" s="1"/>
  <c r="F120" i="1"/>
  <c r="G120" i="1" s="1"/>
  <c r="F125" i="1"/>
  <c r="G125" i="1" s="1"/>
  <c r="F157" i="1"/>
  <c r="G157" i="1" s="1"/>
  <c r="F168" i="1"/>
  <c r="G168" i="1" s="1"/>
  <c r="F174" i="1"/>
  <c r="G174" i="1" s="1"/>
  <c r="F181" i="1"/>
  <c r="G181" i="1" s="1"/>
  <c r="F187" i="1"/>
  <c r="G187" i="1" s="1"/>
  <c r="F124" i="1"/>
  <c r="G124" i="1" s="1"/>
  <c r="F129" i="1"/>
  <c r="F173" i="1"/>
  <c r="G173" i="1" s="1"/>
  <c r="F180" i="1"/>
  <c r="G180" i="1" s="1"/>
  <c r="F186" i="1"/>
  <c r="G186" i="1" s="1"/>
  <c r="F6" i="1"/>
  <c r="G6" i="1" s="1"/>
  <c r="F15" i="1"/>
  <c r="F41" i="1"/>
  <c r="G41" i="1" s="1"/>
  <c r="F46" i="1"/>
  <c r="G46" i="1" s="1"/>
  <c r="F93" i="1"/>
  <c r="G93" i="1" s="1"/>
  <c r="F100" i="1"/>
  <c r="G100" i="1" s="1"/>
  <c r="F106" i="1"/>
  <c r="G106" i="1" s="1"/>
  <c r="F112" i="1"/>
  <c r="G112" i="1" s="1"/>
  <c r="F119" i="1"/>
  <c r="G119" i="1" s="1"/>
  <c r="E129" i="1"/>
  <c r="G129" i="1" s="1"/>
  <c r="F135" i="1"/>
  <c r="G135" i="1" s="1"/>
  <c r="F142" i="1"/>
  <c r="G142" i="1" s="1"/>
  <c r="F148" i="1"/>
  <c r="G148" i="1" s="1"/>
  <c r="F156" i="1"/>
  <c r="G156" i="1" s="1"/>
  <c r="F161" i="1"/>
  <c r="G161" i="1" s="1"/>
  <c r="F45" i="1"/>
  <c r="G45" i="1" s="1"/>
  <c r="F92" i="1"/>
  <c r="G92" i="1" s="1"/>
  <c r="F99" i="1"/>
  <c r="G99" i="1" s="1"/>
  <c r="F105" i="1"/>
  <c r="G105" i="1" s="1"/>
  <c r="F111" i="1"/>
  <c r="G111" i="1" s="1"/>
  <c r="F118" i="1"/>
  <c r="G118" i="1" s="1"/>
  <c r="F128" i="1"/>
  <c r="G128" i="1" s="1"/>
  <c r="F134" i="1"/>
  <c r="G134" i="1" s="1"/>
  <c r="F141" i="1"/>
  <c r="G141" i="1" s="1"/>
  <c r="F147" i="1"/>
  <c r="G147" i="1" s="1"/>
  <c r="F160" i="1"/>
  <c r="G160" i="1" s="1"/>
  <c r="G9" i="1"/>
  <c r="F20" i="1"/>
  <c r="G20" i="1" s="1"/>
  <c r="F27" i="1"/>
  <c r="G27" i="1" s="1"/>
  <c r="F33" i="1"/>
  <c r="G33" i="1" s="1"/>
  <c r="F62" i="1"/>
  <c r="G62" i="1" s="1"/>
  <c r="F68" i="1"/>
  <c r="G68" i="1" s="1"/>
  <c r="F75" i="1"/>
  <c r="G75" i="1" s="1"/>
  <c r="F80" i="1"/>
  <c r="G80" i="1" s="1"/>
  <c r="F85" i="1"/>
  <c r="G85" i="1" s="1"/>
  <c r="F171" i="1"/>
  <c r="G171" i="1" s="1"/>
  <c r="F178" i="1"/>
  <c r="G178" i="1" s="1"/>
  <c r="F184" i="1"/>
  <c r="G184" i="1" s="1"/>
  <c r="F14" i="1"/>
  <c r="F40" i="1"/>
  <c r="G40" i="1" s="1"/>
  <c r="F9" i="1"/>
  <c r="F44" i="1"/>
  <c r="G44" i="1" s="1"/>
  <c r="F49" i="1"/>
  <c r="F55" i="1"/>
  <c r="G55" i="1" s="1"/>
  <c r="F91" i="1"/>
  <c r="G91" i="1" s="1"/>
  <c r="F98" i="1"/>
  <c r="G98" i="1" s="1"/>
  <c r="F104" i="1"/>
  <c r="G104" i="1" s="1"/>
  <c r="F110" i="1"/>
  <c r="G110" i="1" s="1"/>
  <c r="F122" i="1"/>
  <c r="G122" i="1" s="1"/>
  <c r="F127" i="1"/>
  <c r="G127" i="1" s="1"/>
  <c r="F140" i="1"/>
  <c r="G140" i="1" s="1"/>
  <c r="F146" i="1"/>
  <c r="G146" i="1" s="1"/>
  <c r="F159" i="1"/>
  <c r="G159" i="1" s="1"/>
  <c r="F164" i="1"/>
  <c r="F26" i="1"/>
  <c r="G26" i="1" s="1"/>
  <c r="E49" i="1"/>
  <c r="F61" i="1"/>
  <c r="G61" i="1" s="1"/>
  <c r="F67" i="1"/>
  <c r="G67" i="1" s="1"/>
  <c r="F117" i="1"/>
  <c r="G117" i="1" s="1"/>
  <c r="F133" i="1"/>
  <c r="G133" i="1" s="1"/>
  <c r="E164" i="1"/>
  <c r="G164" i="1" s="1"/>
  <c r="F170" i="1"/>
  <c r="G170" i="1" s="1"/>
  <c r="F177" i="1"/>
  <c r="G177" i="1" s="1"/>
  <c r="F183" i="1"/>
  <c r="G183" i="1" s="1"/>
  <c r="F32" i="1"/>
  <c r="G32" i="1" s="1"/>
  <c r="F13" i="1"/>
  <c r="F19" i="1"/>
  <c r="G19" i="1" s="1"/>
  <c r="F39" i="1"/>
  <c r="G39" i="1" s="1"/>
  <c r="F54" i="1"/>
  <c r="G54" i="1" s="1"/>
  <c r="F74" i="1"/>
  <c r="G74" i="1" s="1"/>
  <c r="F79" i="1"/>
  <c r="G79" i="1" s="1"/>
  <c r="F84" i="1"/>
  <c r="G84" i="1" s="1"/>
  <c r="F90" i="1"/>
  <c r="G90" i="1" s="1"/>
  <c r="F97" i="1"/>
  <c r="G97" i="1" s="1"/>
  <c r="F103" i="1"/>
  <c r="G103" i="1" s="1"/>
  <c r="F109" i="1"/>
  <c r="G109" i="1" s="1"/>
  <c r="F121" i="1"/>
  <c r="G121" i="1" s="1"/>
  <c r="F145" i="1"/>
  <c r="G145" i="1" s="1"/>
  <c r="F151" i="1"/>
  <c r="G151" i="1" s="1"/>
  <c r="F8" i="1"/>
  <c r="G8" i="1" s="1"/>
  <c r="F25" i="1"/>
  <c r="G25" i="1" s="1"/>
  <c r="F31" i="1"/>
  <c r="G31" i="1" s="1"/>
  <c r="F43" i="1"/>
  <c r="G43" i="1" s="1"/>
  <c r="F48" i="1"/>
  <c r="G48" i="1" s="1"/>
  <c r="F60" i="1"/>
  <c r="G60" i="1" s="1"/>
  <c r="F66" i="1"/>
  <c r="G66" i="1" s="1"/>
  <c r="F126" i="1"/>
  <c r="G126" i="1" s="1"/>
  <c r="F132" i="1"/>
  <c r="G132" i="1" s="1"/>
  <c r="F158" i="1"/>
  <c r="G158" i="1" s="1"/>
  <c r="F163" i="1"/>
  <c r="G163" i="1" s="1"/>
  <c r="F169" i="1"/>
  <c r="G169" i="1" s="1"/>
  <c r="G86" i="1" l="1"/>
  <c r="G95" i="1"/>
  <c r="G35" i="1"/>
  <c r="G15" i="1"/>
  <c r="G166" i="1"/>
  <c r="G14" i="1"/>
  <c r="G16" i="1" s="1"/>
  <c r="G130" i="1"/>
  <c r="G188" i="1"/>
  <c r="G152" i="1"/>
  <c r="G175" i="1"/>
  <c r="G138" i="1"/>
  <c r="G70" i="1"/>
  <c r="G49" i="1"/>
  <c r="G52" i="1" s="1"/>
  <c r="E50" i="1"/>
  <c r="G50" i="1" s="1"/>
  <c r="G113" i="1"/>
  <c r="G57" i="1"/>
  <c r="G36" i="1" l="1"/>
  <c r="G71" i="1"/>
  <c r="G114" i="1"/>
  <c r="G189" i="1"/>
  <c r="G153" i="1"/>
  <c r="G190" i="1" l="1"/>
  <c r="H153" i="1" s="1"/>
  <c r="H189" i="1" l="1"/>
  <c r="H71" i="1"/>
  <c r="H190" i="1"/>
  <c r="G191" i="1"/>
  <c r="G192" i="1" s="1"/>
  <c r="H86" i="1"/>
  <c r="H21" i="1"/>
  <c r="H35" i="1"/>
  <c r="H95" i="1"/>
  <c r="H152" i="1"/>
  <c r="H175" i="1"/>
  <c r="H130" i="1"/>
  <c r="H57" i="1"/>
  <c r="H166" i="1"/>
  <c r="H138" i="1"/>
  <c r="H188" i="1"/>
  <c r="H113" i="1"/>
  <c r="H70" i="1"/>
  <c r="H16" i="1"/>
  <c r="H52" i="1"/>
  <c r="H36" i="1"/>
  <c r="H114" i="1"/>
  <c r="H192" i="1" l="1"/>
  <c r="G196" i="1"/>
</calcChain>
</file>

<file path=xl/sharedStrings.xml><?xml version="1.0" encoding="utf-8"?>
<sst xmlns="http://schemas.openxmlformats.org/spreadsheetml/2006/main" count="641" uniqueCount="273">
  <si>
    <t>№ п/п</t>
  </si>
  <si>
    <t>Основание</t>
  </si>
  <si>
    <t>Наименование работ</t>
  </si>
  <si>
    <t>Единица измерения</t>
  </si>
  <si>
    <t>Количество</t>
  </si>
  <si>
    <t>Цена за единицу, тыс. драм (цифрами)</t>
  </si>
  <si>
    <t>Общая стоимость, тыс. драм (цифрами)</t>
  </si>
  <si>
    <t>Общая стоимость, %</t>
  </si>
  <si>
    <t>2-1. Канализационный коллектор К-1</t>
  </si>
  <si>
    <t>Земляные работы</t>
  </si>
  <si>
    <t>2.1.1</t>
  </si>
  <si>
    <t>1-52</t>
  </si>
  <si>
    <t>Разработка грунта IV категории экскаватором с бортом для устройства трубопровода и траншей</t>
  </si>
  <si>
    <r>
      <rPr>
        <sz val="11"/>
        <rFont val="Sylfaen"/>
        <family val="1"/>
      </rPr>
      <t>м</t>
    </r>
    <r>
      <rPr>
        <vertAlign val="superscript"/>
        <sz val="11"/>
        <rFont val="Sylfaen"/>
        <family val="1"/>
      </rPr>
      <t>3</t>
    </r>
  </si>
  <si>
    <t>2.1.2</t>
  </si>
  <si>
    <t>1-962</t>
  </si>
  <si>
    <t>Ручная разработка плодородного слоя IV категории лопатой для создания коллектора и траншеи</t>
  </si>
  <si>
    <t>2.1.3</t>
  </si>
  <si>
    <t>1-53</t>
  </si>
  <si>
    <t>Разработка плодородного слоя V категории экскаватором для создания коллектора и траншеи</t>
  </si>
  <si>
    <t>2.1.4</t>
  </si>
  <si>
    <t>1-172</t>
  </si>
  <si>
    <t>Разработка грунтов V категории экскаватором с погрузкой для устройства коллектора и траншеи</t>
  </si>
  <si>
    <t>2.1.5</t>
  </si>
  <si>
    <t>рынок</t>
  </si>
  <si>
    <t xml:space="preserve">Перемещение разработанного грунта на свалку на расстояние до 1 км   </t>
  </si>
  <si>
    <t>т</t>
  </si>
  <si>
    <t>2.1.6</t>
  </si>
  <si>
    <t xml:space="preserve">23-1 </t>
  </si>
  <si>
    <r>
      <rPr>
        <sz val="11"/>
        <rFont val="Sylfaen"/>
        <family val="1"/>
      </rPr>
      <t>Устройство подготовительного слоя из песка толщиной 10 см, включая стоимость песка и его поставку /минимум g=1,65 т/м³/</t>
    </r>
    <r>
      <rPr>
        <vertAlign val="superscript"/>
        <sz val="11"/>
        <rFont val="Sylfaen"/>
        <family val="1"/>
        <charset val="204"/>
      </rPr>
      <t>3</t>
    </r>
  </si>
  <si>
    <t>2.1.7</t>
  </si>
  <si>
    <t xml:space="preserve">Расход материала 1-967, применимо к позиции 23-1  </t>
  </si>
  <si>
    <r>
      <rPr>
        <sz val="11"/>
        <rFont val="Sylfaen"/>
        <family val="1"/>
      </rPr>
      <t>Выполнение защитного слоя вручную из песка, включая стоимость песка и его поставку /минимум g=1,65 т/м/</t>
    </r>
    <r>
      <rPr>
        <vertAlign val="superscript"/>
        <sz val="11"/>
        <rFont val="Sylfaen"/>
        <family val="1"/>
        <charset val="204"/>
      </rPr>
      <t>3</t>
    </r>
  </si>
  <si>
    <t>2.1.8</t>
  </si>
  <si>
    <t>1-261</t>
  </si>
  <si>
    <t>Задвижка бульдозером с перемещением на 5 м с полезным извлечением плодородного слоя, исключая крупнокусковой камень / грунты IV-V категории вскрышные/</t>
  </si>
  <si>
    <t>2.1.9</t>
  </si>
  <si>
    <t>1-1171</t>
  </si>
  <si>
    <t>Уплотнение следа 6-тонным ковшом экскаватора двумя проходами по одному следу</t>
  </si>
  <si>
    <t>2.1.10</t>
  </si>
  <si>
    <t>1-538</t>
  </si>
  <si>
    <t>Выравнивание привезённого грунта и отходов на свалке с перемещением бульдозером на расстояние до 10 м и благоустройство свалки</t>
  </si>
  <si>
    <t>Всего по земляным работам</t>
  </si>
  <si>
    <t>Технологические работы</t>
  </si>
  <si>
    <t>2.1.11</t>
  </si>
  <si>
    <t>23-9, применимо</t>
  </si>
  <si>
    <t>Канализационные полиэтиленовые широкие рифленые канавчатые трубы DN200 /GF/ SN8: стоимость, поставка, монтаж и гидравлические испытания</t>
  </si>
  <si>
    <t>м</t>
  </si>
  <si>
    <t>2.1.12</t>
  </si>
  <si>
    <t>информ</t>
  </si>
  <si>
    <t>Резиновая манжета Ф200 мм, цена, поставка</t>
  </si>
  <si>
    <t>шт.</t>
  </si>
  <si>
    <t>2.1.13</t>
  </si>
  <si>
    <t>25-464 применимо, k=0.3</t>
  </si>
  <si>
    <t xml:space="preserve">Гидравлическое испытание канализации после установки смотровых колодцев и подтеков /DN200 /GF/ полиэтиленовые широкие рифленые канавчатые трубы типа SN8/, включая стоимость и поставку расходных материалов </t>
  </si>
  <si>
    <t>км</t>
  </si>
  <si>
    <t>Всего по технологическим работам</t>
  </si>
  <si>
    <r>
      <rPr>
        <i/>
        <u/>
        <sz val="11"/>
        <rFont val="Sylfaen"/>
        <family val="1"/>
      </rPr>
      <t>железобетонный ГДХ-1-14, АДХ1 D=1, H</t>
    </r>
    <r>
      <rPr>
        <i/>
        <u/>
        <vertAlign val="subscript"/>
        <sz val="11"/>
        <rFont val="Sylfaen"/>
        <family val="1"/>
      </rPr>
      <t>элемент</t>
    </r>
    <r>
      <rPr>
        <i/>
        <u/>
        <sz val="11"/>
        <rFont val="Sylfaen"/>
        <family val="1"/>
      </rPr>
      <t>=0.98-1.43</t>
    </r>
  </si>
  <si>
    <t>2.1.14</t>
  </si>
  <si>
    <t>23-109</t>
  </si>
  <si>
    <t>Монтаж сборных железобетонных элементов и бетонных конструкций скважин D1000, включая устройство подготовительного слоя и кювета, установку прокладки</t>
  </si>
  <si>
    <t>2.1.15</t>
  </si>
  <si>
    <t>Информ</t>
  </si>
  <si>
    <t>Стоимость и поставка материалов однослойного бетонного подготовительного слоя толщиной 10 см, класса B7.5</t>
  </si>
  <si>
    <t>2.1.16</t>
  </si>
  <si>
    <t>Стоимость и поставка материалов однослойных бетонных лотков, класса B12.5</t>
  </si>
  <si>
    <t>2.1.17</t>
  </si>
  <si>
    <r>
      <rPr>
        <sz val="11"/>
        <rFont val="Sylfaen"/>
        <family val="1"/>
      </rPr>
      <t>КЦД-10 сборный железобетонный настил, расход арматуры 14,4 кг, объём бетона=0,18 м³</t>
    </r>
    <r>
      <rPr>
        <vertAlign val="superscript"/>
        <sz val="11"/>
        <rFont val="Sylfaen"/>
        <family val="1"/>
        <charset val="204"/>
      </rPr>
      <t>3</t>
    </r>
    <r>
      <rPr>
        <sz val="11"/>
        <rFont val="Sylfaen"/>
        <family val="1"/>
      </rPr>
      <t>стоимость, поставка</t>
    </r>
  </si>
  <si>
    <t>2.1.18</t>
  </si>
  <si>
    <r>
      <rPr>
        <sz val="11"/>
        <rFont val="Sylfaen"/>
        <family val="1"/>
      </rPr>
      <t>КЦ-10-6 сборное железобетонное кольцо стены, расход арматуры 5,4 кг, объём бетона=0,16 м³</t>
    </r>
    <r>
      <rPr>
        <vertAlign val="superscript"/>
        <sz val="11"/>
        <rFont val="Sylfaen"/>
        <family val="1"/>
        <charset val="204"/>
      </rPr>
      <t>3</t>
    </r>
    <r>
      <rPr>
        <sz val="11"/>
        <rFont val="Sylfaen"/>
        <family val="1"/>
      </rPr>
      <t>стоимость, поставка</t>
    </r>
  </si>
  <si>
    <t>2.1.19</t>
  </si>
  <si>
    <r>
      <rPr>
        <sz val="11"/>
        <rFont val="Sylfaen"/>
        <family val="1"/>
      </rPr>
      <t>КЦ-10-9 сборный железобетонный кольцевой элемент стены, 34.17 кг/м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с расходом арматуры, объём бетона=0.24 м³</t>
    </r>
    <r>
      <rPr>
        <vertAlign val="superscript"/>
        <sz val="11"/>
        <rFont val="Sylfaen"/>
        <family val="1"/>
      </rPr>
      <t xml:space="preserve">3 </t>
    </r>
    <r>
      <rPr>
        <sz val="11"/>
        <rFont val="Sylfaen"/>
        <family val="1"/>
      </rPr>
      <t>стоимость, поставка</t>
    </r>
  </si>
  <si>
    <t>2.1.20</t>
  </si>
  <si>
    <r>
      <rPr>
        <sz val="11"/>
        <rFont val="Sylfaen"/>
        <family val="1"/>
      </rPr>
      <t>КЦП-1-10-1 сборный железобетонный плитный перекрывающий элемент с чугунной тяжёлой крышкой МТ, объём бетона=0.18 м³</t>
    </r>
    <r>
      <rPr>
        <vertAlign val="superscript"/>
        <sz val="11"/>
        <rFont val="Sylfaen"/>
        <family val="1"/>
        <charset val="204"/>
      </rPr>
      <t>3</t>
    </r>
    <r>
      <rPr>
        <sz val="11"/>
        <rFont val="Sylfaen"/>
        <family val="1"/>
      </rPr>
      <t>, стоимость, поставка</t>
    </r>
  </si>
  <si>
    <t>2.1.21</t>
  </si>
  <si>
    <t>7-291</t>
  </si>
  <si>
    <t>Сейсмостойкие металлические крепежные элементы, стальной лист 6 мм, стоимость, поставка и монтаж</t>
  </si>
  <si>
    <t>2.1.22</t>
  </si>
  <si>
    <t>8-27</t>
  </si>
  <si>
    <t>Двуслойная битумная гидроизоляция (железобетон), включая стоимость материалов и поставку</t>
  </si>
  <si>
    <r>
      <rPr>
        <sz val="11"/>
        <rFont val="Sylfaen"/>
        <family val="1"/>
      </rPr>
      <t>м</t>
    </r>
    <r>
      <rPr>
        <vertAlign val="superscript"/>
        <sz val="11"/>
        <rFont val="Sylfaen"/>
        <family val="1"/>
      </rPr>
      <t>2</t>
    </r>
  </si>
  <si>
    <t>2.1.23</t>
  </si>
  <si>
    <t>30-357, применимо</t>
  </si>
  <si>
    <t xml:space="preserve">Двуслойная покраска металлических элементов влагостойкой краской, включая стоимость материалов и поставку </t>
  </si>
  <si>
    <t>т/металл</t>
  </si>
  <si>
    <t>2.1.24</t>
  </si>
  <si>
    <t>6-253</t>
  </si>
  <si>
    <t>Железнение бетонного вакуумного русла, включая стоимость материалов и поставку</t>
  </si>
  <si>
    <r>
      <rPr>
        <sz val="11"/>
        <rFont val="Sylfaen"/>
        <family val="1"/>
        <charset val="204"/>
      </rPr>
      <t>м</t>
    </r>
    <r>
      <rPr>
        <vertAlign val="superscript"/>
        <sz val="11"/>
        <rFont val="Sylfaen"/>
        <family val="1"/>
        <charset val="204"/>
      </rPr>
      <t>2</t>
    </r>
  </si>
  <si>
    <t>2.1.25</t>
  </si>
  <si>
    <t>23-63 ремонт</t>
  </si>
  <si>
    <r>
      <rPr>
        <sz val="11"/>
        <rFont val="Sylfaen"/>
        <family val="1"/>
      </rPr>
      <t>Открытие отверстия Ø200 мм на сборной железобетонной скважине и цементное кольцо толщиной 0,004 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Засорение раствором, включая стоимость материалов и поставку</t>
    </r>
  </si>
  <si>
    <t>Всего по стволам</t>
  </si>
  <si>
    <t>Всего по разделу 2.1</t>
  </si>
  <si>
    <t>2-2. Коллектор канализации К-2</t>
  </si>
  <si>
    <t>2.2.1</t>
  </si>
  <si>
    <t>1-51</t>
  </si>
  <si>
    <t>Разработка почвы III класса экскаватором с созданием канавы с откосом</t>
  </si>
  <si>
    <r>
      <rPr>
        <sz val="11"/>
        <rFont val="Sylfaen"/>
        <family val="1"/>
        <charset val="204"/>
      </rPr>
      <t>м</t>
    </r>
    <r>
      <rPr>
        <vertAlign val="superscript"/>
        <sz val="11"/>
        <rFont val="Sylfaen"/>
        <family val="1"/>
        <charset val="204"/>
      </rPr>
      <t>3</t>
    </r>
  </si>
  <si>
    <t>2.2.2</t>
  </si>
  <si>
    <t>1-961</t>
  </si>
  <si>
    <t>Ручная разработка почвы III класса для создания канавы с откосом и пористого слоя</t>
  </si>
  <si>
    <t>2.2.3</t>
  </si>
  <si>
    <t>2.2.4</t>
  </si>
  <si>
    <t>2.2.5</t>
  </si>
  <si>
    <t>1-171</t>
  </si>
  <si>
    <t>Разработка почв IV класса экскаватором с созданием дренажного слоя и пористого слоя</t>
  </si>
  <si>
    <t>2.2.6</t>
  </si>
  <si>
    <t>2.2.7</t>
  </si>
  <si>
    <t>2.2.8</t>
  </si>
  <si>
    <t>2.2.9</t>
  </si>
  <si>
    <t>1-961, пригодный для аренды</t>
  </si>
  <si>
    <t>Выполнение загрузки вручную с перемешиванием торфяных почв полезных ископаемых</t>
  </si>
  <si>
    <t>2.2.10</t>
  </si>
  <si>
    <t>Подтек с перемещением бульдозером на 5 метров полезного слоя земли, за исключением крупнообломочных камней и грунтов III категории, разрушенных</t>
  </si>
  <si>
    <t>2.2.11</t>
  </si>
  <si>
    <t>Подтек бульдозером с перемещением 5 м полезного ископаемого с растительным грунтом, за исключением крупнообломочных камней / растительный грунт IV категории вскрыши/</t>
  </si>
  <si>
    <t>2.2.12</t>
  </si>
  <si>
    <t>2.2.13</t>
  </si>
  <si>
    <t>2.2.14</t>
  </si>
  <si>
    <t>2.2.15</t>
  </si>
  <si>
    <t>2.2.16</t>
  </si>
  <si>
    <r>
      <rPr>
        <i/>
        <u/>
        <sz val="11"/>
        <rFont val="Sylfaen"/>
        <family val="1"/>
      </rPr>
      <t>железобетонный ГДХ-1-14, АДХ1.2, D=1, D=1.5, H</t>
    </r>
    <r>
      <rPr>
        <i/>
        <u/>
        <vertAlign val="subscript"/>
        <sz val="11"/>
        <rFont val="Sylfaen"/>
        <family val="1"/>
      </rPr>
      <t>элемент</t>
    </r>
    <r>
      <rPr>
        <i/>
        <u/>
        <sz val="11"/>
        <rFont val="Sylfaen"/>
        <family val="1"/>
      </rPr>
      <t>=0.9-1.93</t>
    </r>
  </si>
  <si>
    <t>2.2.17</t>
  </si>
  <si>
    <t>2.2.18</t>
  </si>
  <si>
    <t>2.2.19</t>
  </si>
  <si>
    <t>2.2.20</t>
  </si>
  <si>
    <r>
      <rPr>
        <sz val="11"/>
        <rFont val="Sylfaen"/>
        <family val="1"/>
      </rPr>
      <t>КЦД-10 сборный железобетонный настил, расход арматуры 14,4 кг, объём бетона=0,18 м³</t>
    </r>
    <r>
      <rPr>
        <vertAlign val="superscript"/>
        <sz val="11"/>
        <rFont val="Sylfaen"/>
        <family val="1"/>
        <charset val="204"/>
      </rPr>
      <t xml:space="preserve">3 </t>
    </r>
    <r>
      <rPr>
        <sz val="11"/>
        <rFont val="Sylfaen"/>
        <family val="1"/>
      </rPr>
      <t>стоимость, поставка</t>
    </r>
  </si>
  <si>
    <t>2.2.21</t>
  </si>
  <si>
    <r>
      <rPr>
        <sz val="11"/>
        <rFont val="Sylfaen"/>
        <family val="1"/>
      </rPr>
      <t>КЦ-10-6 сборное железобетонное кольцо стены, расход арматуры 5,4 кг, объём бетона=0,16 м³</t>
    </r>
    <r>
      <rPr>
        <vertAlign val="superscript"/>
        <sz val="11"/>
        <rFont val="Sylfaen"/>
        <family val="1"/>
        <charset val="204"/>
      </rPr>
      <t xml:space="preserve">3 </t>
    </r>
    <r>
      <rPr>
        <sz val="11"/>
        <rFont val="Sylfaen"/>
        <family val="1"/>
      </rPr>
      <t>стоимость, поставка</t>
    </r>
  </si>
  <si>
    <t>2.2.22</t>
  </si>
  <si>
    <r>
      <rPr>
        <sz val="11"/>
        <rFont val="Sylfaen"/>
        <family val="1"/>
      </rPr>
      <t>КЦ-10-9 сборный железобетонный кольцевой стены, расход арматуры 34,17 кг/м³, объём бетона = 0,24 м³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стоимость, поставка</t>
    </r>
  </si>
  <si>
    <t>2.2.23</t>
  </si>
  <si>
    <t>2.2.24</t>
  </si>
  <si>
    <t>2.2.25</t>
  </si>
  <si>
    <t>2.2.26</t>
  </si>
  <si>
    <t>2.2.27</t>
  </si>
  <si>
    <t>Всего согласно разделу 2.2</t>
  </si>
  <si>
    <t>2-3. Коллектор канализации К-3</t>
  </si>
  <si>
    <t>2.3.1</t>
  </si>
  <si>
    <t>2.3.2</t>
  </si>
  <si>
    <t>2.3.3</t>
  </si>
  <si>
    <t>2.3.4</t>
  </si>
  <si>
    <t>2.3.5</t>
  </si>
  <si>
    <t>ВН-144, 01.0.7.2015 г.</t>
  </si>
  <si>
    <t>Механическое рыхление грунтов VI категории гидромолотом для создания канала /объем 50%/</t>
  </si>
  <si>
    <r>
      <rPr>
        <sz val="10"/>
        <rFont val="Sylfaen"/>
        <family val="1"/>
      </rPr>
      <t>м</t>
    </r>
    <r>
      <rPr>
        <vertAlign val="superscript"/>
        <sz val="10"/>
        <rFont val="Sylfaen"/>
        <family val="1"/>
      </rPr>
      <t>3</t>
    </r>
  </si>
  <si>
    <t>2.3.6</t>
  </si>
  <si>
    <t>1-173</t>
  </si>
  <si>
    <t>Разработка обратнозамедленных грунтов VI категории экскаватором с устройством дренажной канавы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</si>
  <si>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</si>
  <si>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</si>
  <si>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</si>
  <si>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</si>
  <si>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</si>
  <si>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</si>
  <si>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</si>
  <si>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</si>
  <si>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</si>
  <si>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2.3.16</t>
  </si>
  <si>
    <t>Канализационные полиэтиленовые широкие рифленые канавчатые трубы DN200 /GF/ SN8 для колодца: цена, поставка, монтаж</t>
  </si>
  <si>
    <t>2.3.17</t>
  </si>
  <si>
    <t>22-366</t>
  </si>
  <si>
    <t xml:space="preserve">Полиэтиленовый гофрированный тройник D200мм, P=1.0 МПа, PE100, цена поставки, монтаж  </t>
  </si>
  <si>
    <t>2.3.18</t>
  </si>
  <si>
    <t>22-365</t>
  </si>
  <si>
    <t xml:space="preserve">Полиэтиленовый гофрированный отвод D200мм, P=1.0 МПа, PE100, цена поставки, монтаж  </t>
  </si>
  <si>
    <t>2.3.19</t>
  </si>
  <si>
    <t>37-120, применимо</t>
  </si>
  <si>
    <t>Крепление дюбелем с гвоздями и шайбой, стоимость материалов и поставка</t>
  </si>
  <si>
    <t>место</t>
  </si>
  <si>
    <r>
      <rPr>
        <i/>
        <u/>
        <sz val="11"/>
        <rFont val="Sylfaen"/>
        <family val="1"/>
      </rPr>
      <t>Е/б ГДФ-1-4, АДФ1-3 D=1, D=1.5, H</t>
    </r>
    <r>
      <rPr>
        <i/>
        <u/>
        <vertAlign val="subscript"/>
        <sz val="11"/>
        <rFont val="Sylfaen"/>
        <family val="1"/>
      </rPr>
      <t>элемент</t>
    </r>
    <r>
      <rPr>
        <i/>
        <u/>
        <sz val="11"/>
        <rFont val="Sylfaen"/>
        <family val="1"/>
      </rPr>
      <t>=0.98-5.11</t>
    </r>
  </si>
  <si>
    <t>2.3.20</t>
  </si>
  <si>
    <t>23-111</t>
  </si>
  <si>
    <t>Монтаж сборных е/б элементов и бетонных конструкций со скважинами D1500, включая подготовительный слой, устройство канавы и установку шпунта</t>
  </si>
  <si>
    <t>2.3.21</t>
  </si>
  <si>
    <t>2.3.22</t>
  </si>
  <si>
    <t>2.3.23</t>
  </si>
  <si>
    <t>2.3.24</t>
  </si>
  <si>
    <r>
      <rPr>
        <sz val="11"/>
        <rFont val="Sylfaen"/>
        <family val="1"/>
      </rPr>
      <t>КЦД-15 сборная железобетонная плита перекрытия, 86.03кг/м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расход арматуры, объём бетона = 0.38м³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, стоимость, поставка</t>
    </r>
  </si>
  <si>
    <t>2.3.25</t>
  </si>
  <si>
    <r>
      <rPr>
        <sz val="11"/>
        <rFont val="Sylfaen"/>
        <family val="1"/>
      </rPr>
      <t>КЦ-15-9 сборное железобетонное стеновое кольцо, 26.75кг/м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расход арматуры, объём бетона = 0.4м³</t>
    </r>
    <r>
      <rPr>
        <vertAlign val="superscript"/>
        <sz val="11"/>
        <rFont val="Sylfaen"/>
        <family val="1"/>
      </rPr>
      <t xml:space="preserve">3 </t>
    </r>
    <r>
      <rPr>
        <sz val="11"/>
        <rFont val="Sylfaen"/>
        <family val="1"/>
      </rPr>
      <t>стоимость, поставка</t>
    </r>
  </si>
  <si>
    <t>2.3.26</t>
  </si>
  <si>
    <r>
      <rPr>
        <sz val="11"/>
        <rFont val="Sylfaen"/>
        <family val="1"/>
      </rPr>
      <t>КЦ-15-6 сборное железобетонное кольцо стены, 7.2кг/м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с расходом арматуры, объём бетона=0.265м³</t>
    </r>
    <r>
      <rPr>
        <vertAlign val="superscript"/>
        <sz val="11"/>
        <rFont val="Sylfaen"/>
        <family val="1"/>
      </rPr>
      <t xml:space="preserve">3 </t>
    </r>
    <r>
      <rPr>
        <sz val="11"/>
        <rFont val="Sylfaen"/>
        <family val="1"/>
      </rPr>
      <t>стоимость, поставка</t>
    </r>
  </si>
  <si>
    <t>2.3.27</t>
  </si>
  <si>
    <r>
      <rPr>
        <sz val="11"/>
        <rFont val="Sylfaen"/>
        <family val="1"/>
      </rPr>
      <t>КЦП 1-15 сборная железобетонная плита покрытия с чугунными втулками, 132.6кг/м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расход арматуры, объём бетона=0.27м</t>
    </r>
    <r>
      <rPr>
        <vertAlign val="superscript"/>
        <sz val="11"/>
        <rFont val="Sylfaen"/>
        <family val="1"/>
      </rPr>
      <t xml:space="preserve">3 </t>
    </r>
    <r>
      <rPr>
        <sz val="11"/>
        <rFont val="Sylfaen"/>
        <family val="1"/>
      </rPr>
      <t>стоимость, поставка</t>
    </r>
  </si>
  <si>
    <t>2.3.28</t>
  </si>
  <si>
    <t>2.3.29</t>
  </si>
  <si>
    <t>2.3.30</t>
  </si>
  <si>
    <t>2.3.31</t>
  </si>
  <si>
    <t>2.3.32</t>
  </si>
  <si>
    <t>2.3.33</t>
  </si>
  <si>
    <t>2.3.34</t>
  </si>
  <si>
    <t>2.3.35</t>
  </si>
  <si>
    <t>Всего по разделу 2.3</t>
  </si>
  <si>
    <t>2-4. Коллектор канализации К-4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</si>
  <si>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</si>
  <si>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</si>
  <si>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</si>
  <si>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</si>
  <si>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</si>
  <si>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</si>
  <si>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</si>
  <si>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</si>
  <si>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</si>
  <si>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</si>
  <si>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</si>
  <si>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</si>
  <si>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1-962, применимо</t>
  </si>
  <si>
    <t>2.4.13</t>
  </si>
  <si>
    <t>2.4.14</t>
  </si>
  <si>
    <t>2.4.15</t>
  </si>
  <si>
    <t>2.4.16</t>
  </si>
  <si>
    <t>2.4.17</t>
  </si>
  <si>
    <t>2.4.18</t>
  </si>
  <si>
    <t>2.4.19</t>
  </si>
  <si>
    <r>
      <rPr>
        <i/>
        <u/>
        <sz val="11"/>
        <rFont val="Sylfaen"/>
        <family val="1"/>
      </rPr>
      <t>Е/б ГДР-1-4,  D=1 H</t>
    </r>
    <r>
      <rPr>
        <i/>
        <u/>
        <vertAlign val="subscript"/>
        <sz val="11"/>
        <rFont val="Sylfaen"/>
        <family val="1"/>
      </rPr>
      <t>элемент</t>
    </r>
    <r>
      <rPr>
        <i/>
        <u/>
        <sz val="11"/>
        <rFont val="Sylfaen"/>
        <family val="1"/>
      </rPr>
      <t>=0.98-1.24</t>
    </r>
  </si>
  <si>
    <t>2.4.20</t>
  </si>
  <si>
    <t>2.4.21</t>
  </si>
  <si>
    <t>2.4.22</t>
  </si>
  <si>
    <t>2.4.23</t>
  </si>
  <si>
    <t>2.4.24</t>
  </si>
  <si>
    <t>2.4.25</t>
  </si>
  <si>
    <r>
      <rPr>
        <sz val="11"/>
        <rFont val="Sylfaen"/>
        <family val="1"/>
      </rPr>
      <t>КЦ-10-9 сборный железобетонный кольцевой элемент стены, 34.17 кг/м</t>
    </r>
    <r>
      <rPr>
        <vertAlign val="superscript"/>
        <sz val="11"/>
        <rFont val="Sylfaen"/>
        <family val="1"/>
      </rPr>
      <t xml:space="preserve">3 </t>
    </r>
    <r>
      <rPr>
        <sz val="11"/>
        <rFont val="Sylfaen"/>
        <family val="1"/>
      </rPr>
      <t>расход арматуры, объём бетона=0.24м</t>
    </r>
    <r>
      <rPr>
        <vertAlign val="superscript"/>
        <sz val="11"/>
        <rFont val="Sylfaen"/>
        <family val="1"/>
      </rPr>
      <t xml:space="preserve">3 </t>
    </r>
    <r>
      <rPr>
        <sz val="11"/>
        <rFont val="Sylfaen"/>
        <family val="1"/>
      </rPr>
      <t>стоимость, поставка</t>
    </r>
  </si>
  <si>
    <t>2.4.26</t>
  </si>
  <si>
    <t>2.4.27</t>
  </si>
  <si>
    <t>2.4.28</t>
  </si>
  <si>
    <t>2.4.29</t>
  </si>
  <si>
    <t>2.4.30</t>
  </si>
  <si>
    <t>2.4.31</t>
  </si>
  <si>
    <r>
      <rPr>
        <sz val="11"/>
        <rFont val="Sylfaen"/>
        <family val="1"/>
      </rPr>
      <t>Открытие отверстия Ø200 мм на сборной железобетонной скважине и цементное кольцо толщиной 0,004 м</t>
    </r>
    <r>
      <rPr>
        <vertAlign val="superscript"/>
        <sz val="11"/>
        <rFont val="Sylfaen"/>
        <family val="1"/>
      </rPr>
      <t xml:space="preserve">3 </t>
    </r>
    <r>
      <rPr>
        <sz val="11"/>
        <rFont val="Sylfaen"/>
        <family val="1"/>
      </rPr>
      <t>Закупорка раствором, включая стоимость материалов и их поставку</t>
    </r>
  </si>
  <si>
    <t>Итого согласно разделу 2.4</t>
  </si>
  <si>
    <t>2-5. Коллектор канализации К-5</t>
  </si>
  <si>
    <t>2.5.1</t>
  </si>
  <si>
    <t>2.5.2</t>
  </si>
  <si>
    <t>2.5.3</t>
  </si>
  <si>
    <t>2.5.4</t>
  </si>
  <si>
    <t>2.5.5</t>
  </si>
  <si>
    <t>2.5.6</t>
  </si>
  <si>
    <t>2.5.7</t>
  </si>
  <si>
    <t>Разработка грунтов IV категории экскаватором с погрузкой и транспортировкой на расстояние до 200 м для устранения подтеков</t>
  </si>
  <si>
    <t>2.5.8</t>
  </si>
  <si>
    <t>Подсыпка бульдозером с перемещением 5м полезного грунта, за исключением крупных обломков камней / грунты разрушенные V категории /</t>
  </si>
  <si>
    <t>2.5.9</t>
  </si>
  <si>
    <t>2.5.10</t>
  </si>
  <si>
    <t>2.5.11</t>
  </si>
  <si>
    <t>2.5.12</t>
  </si>
  <si>
    <t>2.5.13</t>
  </si>
  <si>
    <t>2.5.14</t>
  </si>
  <si>
    <t>2.5.15</t>
  </si>
  <si>
    <t>2.5.16</t>
  </si>
  <si>
    <t>2.5.17</t>
  </si>
  <si>
    <r>
      <rPr>
        <i/>
        <u/>
        <sz val="11"/>
        <rFont val="Sylfaen"/>
        <family val="1"/>
      </rPr>
      <t>Е/б ГДР-1-3, D=1 H</t>
    </r>
    <r>
      <rPr>
        <i/>
        <u/>
        <vertAlign val="subscript"/>
        <sz val="11"/>
        <rFont val="Sylfaen"/>
        <family val="1"/>
      </rPr>
      <t>элемент</t>
    </r>
    <r>
      <rPr>
        <i/>
        <u/>
        <sz val="11"/>
        <rFont val="Sylfaen"/>
        <family val="1"/>
      </rPr>
      <t>=0.96-0.98</t>
    </r>
  </si>
  <si>
    <t>2.5.18</t>
  </si>
  <si>
    <t>2.5.19</t>
  </si>
  <si>
    <t>2.5.20</t>
  </si>
  <si>
    <t>2.5.21</t>
  </si>
  <si>
    <t>2.5.22</t>
  </si>
  <si>
    <t>2.5.23</t>
  </si>
  <si>
    <r>
      <rPr>
        <sz val="11"/>
        <rFont val="Sylfaen"/>
        <family val="1"/>
      </rPr>
      <t>КЦП-1-10-1 сборный железобетонный плитный перекрывающий элемент с чугунной тяжёлой крышкой МТ, объём бетона=0.18 м³</t>
    </r>
    <r>
      <rPr>
        <vertAlign val="superscript"/>
        <sz val="11"/>
        <rFont val="Sylfaen"/>
        <family val="1"/>
        <charset val="204"/>
      </rPr>
      <t>3</t>
    </r>
    <r>
      <rPr>
        <sz val="11"/>
        <rFont val="Sylfaen"/>
        <family val="1"/>
      </rPr>
      <t>, стоимость, поставка</t>
    </r>
  </si>
  <si>
    <t>2.5.24</t>
  </si>
  <si>
    <t>2.5.25</t>
  </si>
  <si>
    <t>2.5.26</t>
  </si>
  <si>
    <t>2.5.27</t>
  </si>
  <si>
    <t>2.5.28</t>
  </si>
  <si>
    <t>Всего согласно разделу 2.5</t>
  </si>
  <si>
    <t>Всего согласно разделу II — П. Севак</t>
  </si>
  <si>
    <t>НДС 20%</t>
  </si>
  <si>
    <t>Всего с учётом НДС</t>
  </si>
  <si>
    <t>Оставшаяся сумма в размере 50 % непредвиденных расходов, предоставляемая Заказчиком Подрядчику в качестве резервных средств, подлежит оплате при условии предоставления Подрядчиком обоснованных подтверждающих документов (акт выполненных работ, заключения лиц, осуществляющих авторский и технический контроль):</t>
  </si>
  <si>
    <t>Всего</t>
  </si>
  <si>
    <t>Объемный лист — в единичных стоимостях предварительного расчета не включены суммы, выделенные на технический и авторский надзор, а также 50% непредвиденных расходов:</t>
  </si>
  <si>
    <t>Возвращаемая сумма из временных конструкций 61.97 тыс. драм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</si>
</sst>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"/>
    <numFmt numFmtId="167" formatCode="[$-409]mmm\-yy"/>
  </numFmts>
  <fonts count="19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</font>
    <font>
      <sz val="10"/>
      <name val="Sylfaen"/>
      <family val="1"/>
    </font>
    <font>
      <sz val="11"/>
      <name val="Sylfaen"/>
      <family val="1"/>
    </font>
    <font>
      <b/>
      <sz val="12"/>
      <name val="Sylfaen"/>
      <family val="1"/>
    </font>
    <font>
      <b/>
      <sz val="11"/>
      <name val="Sylfaen"/>
      <family val="1"/>
    </font>
    <font>
      <b/>
      <i/>
      <u/>
      <sz val="11"/>
      <name val="Sylfaen"/>
      <family val="1"/>
    </font>
    <font>
      <i/>
      <u/>
      <sz val="11"/>
      <name val="Sylfaen"/>
      <family val="1"/>
    </font>
    <font>
      <b/>
      <sz val="10"/>
      <name val="Sylfaen"/>
      <family val="1"/>
    </font>
    <font>
      <vertAlign val="superscript"/>
      <sz val="11"/>
      <name val="Sylfaen"/>
      <family val="1"/>
    </font>
    <font>
      <sz val="8"/>
      <name val="Sylfaen"/>
      <family val="1"/>
    </font>
    <font>
      <vertAlign val="superscript"/>
      <sz val="11"/>
      <name val="Sylfaen"/>
      <family val="1"/>
      <charset val="204"/>
    </font>
    <font>
      <sz val="9"/>
      <name val="Sylfaen"/>
      <family val="1"/>
    </font>
    <font>
      <i/>
      <u/>
      <vertAlign val="subscript"/>
      <sz val="11"/>
      <name val="Sylfaen"/>
      <family val="1"/>
    </font>
    <font>
      <sz val="11"/>
      <name val="Sylfaen"/>
      <family val="1"/>
      <charset val="204"/>
    </font>
    <font>
      <vertAlign val="superscript"/>
      <sz val="10"/>
      <name val="Sylfaen"/>
      <family val="1"/>
    </font>
    <font>
      <sz val="10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  <fill>
      <patternFill patternType="solid">
        <fgColor rgb="FF99CCFF"/>
        <bgColor rgb="FFCCCCFF"/>
      </patternFill>
    </fill>
    <fill>
      <patternFill patternType="solid">
        <fgColor rgb="FF00FF00"/>
        <bgColor rgb="FF33CCCC"/>
      </patternFill>
    </fill>
    <fill>
      <patternFill patternType="solid">
        <fgColor rgb="FFFF9900"/>
        <bgColor rgb="FFFFCC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textRotation="90" wrapText="1"/>
    </xf>
    <xf numFmtId="166" fontId="4" fillId="2" borderId="0" xfId="7" applyNumberFormat="1" applyFont="1" applyFill="1" applyAlignment="1">
      <alignment horizontal="center" vertical="center"/>
    </xf>
    <xf numFmtId="164" fontId="4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5" fillId="0" borderId="1" xfId="7" applyNumberFormat="1" applyFont="1" applyBorder="1" applyAlignment="1">
      <alignment horizontal="center" vertical="top" wrapText="1"/>
    </xf>
    <xf numFmtId="1" fontId="5" fillId="0" borderId="1" xfId="7" applyNumberFormat="1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center" vertical="top" wrapText="1"/>
    </xf>
    <xf numFmtId="1" fontId="4" fillId="2" borderId="1" xfId="7" applyNumberFormat="1" applyFont="1" applyFill="1" applyBorder="1" applyAlignment="1">
      <alignment horizontal="center" vertical="center" wrapText="1"/>
    </xf>
    <xf numFmtId="1" fontId="5" fillId="2" borderId="1" xfId="7" applyNumberFormat="1" applyFont="1" applyFill="1" applyBorder="1" applyAlignment="1">
      <alignment horizontal="center" vertical="center" wrapText="1"/>
    </xf>
    <xf numFmtId="1" fontId="8" fillId="2" borderId="1" xfId="7" applyNumberFormat="1" applyFont="1" applyFill="1" applyBorder="1" applyAlignment="1">
      <alignment horizontal="center" vertical="center" wrapText="1"/>
    </xf>
    <xf numFmtId="1" fontId="7" fillId="2" borderId="1" xfId="7" applyNumberFormat="1" applyFont="1" applyFill="1" applyBorder="1" applyAlignment="1">
      <alignment horizontal="center" vertical="top" wrapText="1"/>
    </xf>
    <xf numFmtId="1" fontId="7" fillId="2" borderId="1" xfId="7" applyNumberFormat="1" applyFont="1" applyFill="1" applyBorder="1" applyAlignment="1">
      <alignment horizontal="center" vertical="center" wrapText="1"/>
    </xf>
    <xf numFmtId="1" fontId="4" fillId="2" borderId="1" xfId="7" applyNumberFormat="1" applyFont="1" applyFill="1" applyBorder="1" applyAlignment="1">
      <alignment horizontal="center" vertical="top" wrapText="1"/>
    </xf>
    <xf numFmtId="166" fontId="4" fillId="0" borderId="0" xfId="7" applyNumberFormat="1" applyFont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center" wrapText="1"/>
    </xf>
    <xf numFmtId="164" fontId="10" fillId="0" borderId="1" xfId="7" applyNumberFormat="1" applyFont="1" applyBorder="1" applyAlignment="1">
      <alignment horizontal="center" vertical="center"/>
    </xf>
    <xf numFmtId="2" fontId="10" fillId="0" borderId="1" xfId="7" applyNumberFormat="1" applyFont="1" applyBorder="1" applyAlignment="1">
      <alignment horizontal="center" vertical="center" wrapText="1"/>
    </xf>
    <xf numFmtId="2" fontId="5" fillId="0" borderId="1" xfId="7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10" fillId="3" borderId="1" xfId="7" applyNumberFormat="1" applyFont="1" applyFill="1" applyBorder="1" applyAlignment="1">
      <alignment horizontal="center" vertical="center"/>
    </xf>
    <xf numFmtId="2" fontId="10" fillId="3" borderId="1" xfId="7" applyNumberFormat="1" applyFont="1" applyFill="1" applyBorder="1" applyAlignment="1">
      <alignment horizontal="center" vertical="center" wrapText="1"/>
    </xf>
    <xf numFmtId="2" fontId="5" fillId="3" borderId="1" xfId="7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2" fontId="4" fillId="3" borderId="1" xfId="7" applyNumberFormat="1" applyFont="1" applyFill="1" applyBorder="1" applyAlignment="1">
      <alignment horizontal="center" vertical="center" wrapText="1"/>
    </xf>
    <xf numFmtId="165" fontId="4" fillId="4" borderId="1" xfId="7" applyNumberFormat="1" applyFont="1" applyFill="1" applyBorder="1" applyAlignment="1">
      <alignment horizontal="center" vertical="center" wrapText="1"/>
    </xf>
    <xf numFmtId="49" fontId="5" fillId="4" borderId="1" xfId="1" applyNumberFormat="1" applyFont="1" applyFill="1" applyBorder="1" applyAlignment="1">
      <alignment horizontal="left" vertical="center" wrapText="1"/>
    </xf>
    <xf numFmtId="0" fontId="8" fillId="4" borderId="1" xfId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164" fontId="10" fillId="4" borderId="1" xfId="7" applyNumberFormat="1" applyFont="1" applyFill="1" applyBorder="1" applyAlignment="1">
      <alignment horizontal="center" vertical="center"/>
    </xf>
    <xf numFmtId="2" fontId="10" fillId="4" borderId="1" xfId="7" applyNumberFormat="1" applyFont="1" applyFill="1" applyBorder="1" applyAlignment="1">
      <alignment horizontal="center" vertical="center" wrapText="1"/>
    </xf>
    <xf numFmtId="2" fontId="4" fillId="4" borderId="1" xfId="7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165" fontId="1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vertical="center" wrapText="1"/>
    </xf>
    <xf numFmtId="1" fontId="16" fillId="0" borderId="1" xfId="0" applyNumberFormat="1" applyFont="1" applyBorder="1" applyAlignment="1">
      <alignment horizontal="left" vertical="center" wrapText="1"/>
    </xf>
    <xf numFmtId="2" fontId="4" fillId="3" borderId="1" xfId="7" applyNumberFormat="1" applyFont="1" applyFill="1" applyBorder="1" applyAlignment="1">
      <alignment horizontal="center" vertical="center"/>
    </xf>
    <xf numFmtId="2" fontId="4" fillId="4" borderId="1" xfId="7" applyNumberFormat="1" applyFont="1" applyFill="1" applyBorder="1" applyAlignment="1">
      <alignment horizontal="center" vertical="center"/>
    </xf>
    <xf numFmtId="2" fontId="4" fillId="2" borderId="1" xfId="7" applyNumberFormat="1" applyFont="1" applyFill="1" applyBorder="1" applyAlignment="1">
      <alignment horizontal="center" vertical="top" wrapText="1"/>
    </xf>
    <xf numFmtId="165" fontId="4" fillId="5" borderId="1" xfId="7" applyNumberFormat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horizontal="left" vertical="center" wrapText="1"/>
    </xf>
    <xf numFmtId="0" fontId="8" fillId="5" borderId="1" xfId="1" applyFont="1" applyFill="1" applyBorder="1" applyAlignment="1">
      <alignment horizontal="left" vertical="center" wrapText="1"/>
    </xf>
    <xf numFmtId="0" fontId="5" fillId="5" borderId="1" xfId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4" fontId="10" fillId="5" borderId="1" xfId="7" applyNumberFormat="1" applyFont="1" applyFill="1" applyBorder="1" applyAlignment="1">
      <alignment horizontal="center" vertical="center"/>
    </xf>
    <xf numFmtId="2" fontId="10" fillId="5" borderId="1" xfId="7" applyNumberFormat="1" applyFont="1" applyFill="1" applyBorder="1" applyAlignment="1">
      <alignment horizontal="center" vertical="center" wrapText="1"/>
    </xf>
    <xf numFmtId="2" fontId="4" fillId="5" borderId="1" xfId="7" applyNumberFormat="1" applyFont="1" applyFill="1" applyBorder="1" applyAlignment="1">
      <alignment horizontal="center" vertical="center" wrapText="1"/>
    </xf>
    <xf numFmtId="2" fontId="4" fillId="0" borderId="1" xfId="7" applyNumberFormat="1" applyFont="1" applyBorder="1" applyAlignment="1">
      <alignment horizontal="center" vertical="center" wrapText="1"/>
    </xf>
    <xf numFmtId="2" fontId="5" fillId="0" borderId="1" xfId="7" applyNumberFormat="1" applyFont="1" applyBorder="1" applyAlignment="1">
      <alignment horizontal="center" vertical="center" wrapText="1"/>
    </xf>
    <xf numFmtId="0" fontId="5" fillId="0" borderId="1" xfId="7" applyFont="1" applyBorder="1" applyAlignment="1">
      <alignment horizontal="left" vertical="center" wrapText="1"/>
    </xf>
    <xf numFmtId="0" fontId="10" fillId="0" borderId="1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left"/>
    </xf>
    <xf numFmtId="165" fontId="4" fillId="0" borderId="0" xfId="7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164" fontId="10" fillId="0" borderId="0" xfId="7" applyNumberFormat="1" applyFont="1" applyAlignment="1">
      <alignment horizontal="center" vertical="center"/>
    </xf>
    <xf numFmtId="2" fontId="10" fillId="0" borderId="0" xfId="7" applyNumberFormat="1" applyFont="1" applyAlignment="1">
      <alignment horizontal="center" vertical="center" wrapText="1"/>
    </xf>
    <xf numFmtId="164" fontId="5" fillId="0" borderId="0" xfId="7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5" fontId="5" fillId="0" borderId="0" xfId="7" applyNumberFormat="1" applyFont="1" applyAlignment="1">
      <alignment horizontal="left" vertical="center" wrapText="1"/>
    </xf>
  </cellXfs>
  <cellStyles count="11">
    <cellStyle name="Normal" xfId="0" builtinId="0"/>
    <cellStyle name="Normal 10" xfId="1"/>
    <cellStyle name="Normal 10 2" xfId="2"/>
    <cellStyle name="Normal 10 2 2" xfId="3"/>
    <cellStyle name="Normal 2" xfId="4"/>
    <cellStyle name="Normal 2 2" xfId="5"/>
    <cellStyle name="Normal 2 2 2" xfId="6"/>
    <cellStyle name="Normal 3" xfId="7"/>
    <cellStyle name="Normal 4 2" xfId="8"/>
    <cellStyle name="Normal 6 2" xfId="9"/>
    <cellStyle name="Обычный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99"/>
  <sheetViews>
    <sheetView tabSelected="1" view="pageBreakPreview" topLeftCell="A181" zoomScale="115" zoomScaleNormal="100" zoomScaleSheetLayoutView="115" workbookViewId="0">
      <selection activeCell="R4" sqref="R4"/>
    </sheetView>
  </sheetViews>
  <sheetFormatPr defaultColWidth="9.140625" defaultRowHeight="15" customHeight="1" x14ac:dyDescent="0.3"/>
  <cols>
    <col min="1" max="1" width="6.42578125" style="1" customWidth="1"/>
    <col min="2" max="2" width="10.5703125" style="2" customWidth="1"/>
    <col min="3" max="3" width="44.28515625" style="2" customWidth="1"/>
    <col min="4" max="4" width="7.7109375" style="2" customWidth="1"/>
    <col min="5" max="5" width="9.85546875" style="3" customWidth="1"/>
    <col min="6" max="6" width="10.140625" style="4" customWidth="1"/>
    <col min="7" max="7" width="11.140625" style="5" customWidth="1"/>
    <col min="8" max="8" width="7.28515625" style="6" customWidth="1"/>
    <col min="9" max="9" width="8.28515625" style="6" hidden="1" customWidth="1"/>
    <col min="10" max="10" width="11.7109375" style="6" hidden="1" customWidth="1"/>
    <col min="11" max="11" width="6.5703125" style="6" hidden="1" customWidth="1"/>
    <col min="12" max="12" width="7.28515625" style="6" hidden="1" customWidth="1"/>
    <col min="13" max="13" width="11.140625" style="6" hidden="1" customWidth="1"/>
    <col min="14" max="14" width="8.42578125" style="6" customWidth="1"/>
    <col min="15" max="16" width="9.7109375" style="6" customWidth="1"/>
    <col min="17" max="17" width="6.42578125" style="6" customWidth="1"/>
    <col min="18" max="257" width="9.140625" style="6"/>
  </cols>
  <sheetData>
    <row r="1" spans="1:17" ht="19.5" customHeight="1" x14ac:dyDescent="0.3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spans="1:17" ht="72.75" customHeight="1" x14ac:dyDescent="0.3">
      <c r="A2" s="7" t="s">
        <v>0</v>
      </c>
      <c r="B2" s="8" t="s">
        <v>1</v>
      </c>
      <c r="C2" s="9" t="s">
        <v>2</v>
      </c>
      <c r="D2" s="9" t="s">
        <v>3</v>
      </c>
      <c r="E2" s="9" t="s">
        <v>4</v>
      </c>
      <c r="F2" s="8" t="s">
        <v>5</v>
      </c>
      <c r="G2" s="8" t="s">
        <v>6</v>
      </c>
      <c r="H2" s="10" t="s">
        <v>7</v>
      </c>
      <c r="J2" s="11">
        <f>1.133*1.11*1.012*1.0221*1.015</f>
        <v>1.32036143707314</v>
      </c>
      <c r="K2" s="12"/>
      <c r="L2" s="11">
        <f>1.133*1.11*1.012*1.0271*1.015</f>
        <v>1.3268204989901398</v>
      </c>
      <c r="M2" s="11"/>
    </row>
    <row r="3" spans="1:17" x14ac:dyDescent="0.3">
      <c r="A3" s="13">
        <v>1</v>
      </c>
      <c r="B3" s="13">
        <v>2</v>
      </c>
      <c r="C3" s="14">
        <v>3</v>
      </c>
      <c r="D3" s="15">
        <v>4</v>
      </c>
      <c r="E3" s="16">
        <v>5</v>
      </c>
      <c r="F3" s="16">
        <v>6</v>
      </c>
      <c r="G3" s="16">
        <v>7</v>
      </c>
      <c r="H3" s="16">
        <v>8</v>
      </c>
    </row>
    <row r="4" spans="1:17" ht="26.45" customHeight="1" x14ac:dyDescent="0.3">
      <c r="A4" s="17"/>
      <c r="B4" s="18"/>
      <c r="C4" s="19" t="s">
        <v>8</v>
      </c>
      <c r="D4" s="20"/>
      <c r="E4" s="21"/>
      <c r="F4" s="22"/>
      <c r="G4" s="22"/>
      <c r="H4" s="22"/>
      <c r="J4" s="12"/>
      <c r="M4" s="12"/>
      <c r="O4" s="23"/>
    </row>
    <row r="5" spans="1:17" x14ac:dyDescent="0.3">
      <c r="A5" s="24"/>
      <c r="B5" s="25"/>
      <c r="C5" s="26" t="s">
        <v>9</v>
      </c>
      <c r="D5" s="25"/>
      <c r="E5" s="25"/>
      <c r="F5" s="27"/>
      <c r="G5" s="28"/>
      <c r="H5" s="29"/>
      <c r="J5" s="12"/>
      <c r="M5" s="12"/>
      <c r="O5" s="23"/>
    </row>
    <row r="6" spans="1:17" ht="45" x14ac:dyDescent="0.3">
      <c r="A6" s="30" t="s">
        <v>10</v>
      </c>
      <c r="B6" s="31" t="s">
        <v>11</v>
      </c>
      <c r="C6" s="32" t="s">
        <v>12</v>
      </c>
      <c r="D6" s="33" t="s">
        <v>13</v>
      </c>
      <c r="E6" s="30">
        <f>675.8*0.97</f>
        <v>655.52599999999995</v>
      </c>
      <c r="F6" s="27">
        <f t="shared" ref="F6:F15" si="0">J6*$J$2</f>
        <v>0.59026936081890902</v>
      </c>
      <c r="G6" s="28">
        <f t="shared" ref="G6:G15" si="1">E6*F6</f>
        <v>386.93691302017612</v>
      </c>
      <c r="H6" s="29"/>
      <c r="J6" s="12">
        <v>0.44705134839999999</v>
      </c>
      <c r="M6" s="12"/>
      <c r="O6" s="23"/>
    </row>
    <row r="7" spans="1:17" ht="45" x14ac:dyDescent="0.3">
      <c r="A7" s="30" t="s">
        <v>14</v>
      </c>
      <c r="B7" s="31" t="s">
        <v>15</v>
      </c>
      <c r="C7" s="32" t="s">
        <v>16</v>
      </c>
      <c r="D7" s="33" t="s">
        <v>13</v>
      </c>
      <c r="E7" s="30">
        <f>675.8*0.03</f>
        <v>20.273999999999997</v>
      </c>
      <c r="F7" s="27">
        <f t="shared" si="0"/>
        <v>6.2436335305477311</v>
      </c>
      <c r="G7" s="28">
        <f t="shared" si="1"/>
        <v>126.58342619832469</v>
      </c>
      <c r="H7" s="29"/>
      <c r="J7" s="12">
        <v>4.7287305999999996</v>
      </c>
      <c r="M7" s="12"/>
      <c r="O7" s="23"/>
    </row>
    <row r="8" spans="1:17" ht="45" x14ac:dyDescent="0.3">
      <c r="A8" s="30" t="s">
        <v>17</v>
      </c>
      <c r="B8" s="31" t="s">
        <v>18</v>
      </c>
      <c r="C8" s="32" t="s">
        <v>19</v>
      </c>
      <c r="D8" s="33" t="s">
        <v>13</v>
      </c>
      <c r="E8" s="30">
        <v>8.8000000000000007</v>
      </c>
      <c r="F8" s="27">
        <f t="shared" si="0"/>
        <v>0.73780644428112496</v>
      </c>
      <c r="G8" s="28">
        <f t="shared" si="1"/>
        <v>6.4926967096739006</v>
      </c>
      <c r="H8" s="29"/>
      <c r="J8" s="12">
        <v>0.55879126999999995</v>
      </c>
      <c r="M8" s="12"/>
      <c r="O8" s="23"/>
    </row>
    <row r="9" spans="1:17" ht="45" x14ac:dyDescent="0.3">
      <c r="A9" s="30" t="s">
        <v>20</v>
      </c>
      <c r="B9" s="31" t="s">
        <v>21</v>
      </c>
      <c r="C9" s="32" t="s">
        <v>22</v>
      </c>
      <c r="D9" s="33" t="s">
        <v>13</v>
      </c>
      <c r="E9" s="30">
        <f>135.6+85.2</f>
        <v>220.8</v>
      </c>
      <c r="F9" s="27">
        <f t="shared" si="0"/>
        <v>0.97537008123900748</v>
      </c>
      <c r="G9" s="28">
        <f t="shared" si="1"/>
        <v>215.36171393757286</v>
      </c>
      <c r="H9" s="29"/>
      <c r="J9" s="12">
        <v>0.7387144564</v>
      </c>
      <c r="M9" s="12"/>
      <c r="O9" s="23"/>
    </row>
    <row r="10" spans="1:17" ht="30" x14ac:dyDescent="0.3">
      <c r="A10" s="30" t="s">
        <v>23</v>
      </c>
      <c r="B10" s="34" t="s">
        <v>24</v>
      </c>
      <c r="C10" s="32" t="s">
        <v>25</v>
      </c>
      <c r="D10" s="33" t="s">
        <v>26</v>
      </c>
      <c r="E10" s="35">
        <f>E9*1.95</f>
        <v>430.56</v>
      </c>
      <c r="F10" s="27">
        <f t="shared" si="0"/>
        <v>0.22446144430243381</v>
      </c>
      <c r="G10" s="28">
        <f t="shared" si="1"/>
        <v>96.644119458855897</v>
      </c>
      <c r="H10" s="29"/>
      <c r="J10" s="12">
        <v>0.17</v>
      </c>
      <c r="M10" s="12"/>
      <c r="O10" s="23"/>
    </row>
    <row r="11" spans="1:17" ht="62.25" x14ac:dyDescent="0.3">
      <c r="A11" s="30" t="s">
        <v>27</v>
      </c>
      <c r="B11" s="36" t="s">
        <v>28</v>
      </c>
      <c r="C11" s="32" t="s">
        <v>29</v>
      </c>
      <c r="D11" s="33" t="s">
        <v>13</v>
      </c>
      <c r="E11" s="30">
        <v>34.700000000000003</v>
      </c>
      <c r="F11" s="27">
        <f t="shared" si="0"/>
        <v>7.8576902240569542</v>
      </c>
      <c r="G11" s="28">
        <f t="shared" si="1"/>
        <v>272.66185077477633</v>
      </c>
      <c r="H11" s="29"/>
      <c r="J11" s="12">
        <v>5.9511661</v>
      </c>
      <c r="M11" s="12"/>
      <c r="O11" s="23"/>
    </row>
    <row r="12" spans="1:17" ht="63.75" x14ac:dyDescent="0.3">
      <c r="A12" s="30" t="s">
        <v>30</v>
      </c>
      <c r="B12" s="37" t="s">
        <v>31</v>
      </c>
      <c r="C12" s="32" t="s">
        <v>32</v>
      </c>
      <c r="D12" s="33" t="s">
        <v>13</v>
      </c>
      <c r="E12" s="30">
        <v>147.80000000000001</v>
      </c>
      <c r="F12" s="27">
        <f t="shared" si="0"/>
        <v>6.3289655194125354</v>
      </c>
      <c r="G12" s="28">
        <f t="shared" si="1"/>
        <v>935.42110376917276</v>
      </c>
      <c r="H12" s="29"/>
      <c r="J12" s="12">
        <v>4.7933583500000001</v>
      </c>
      <c r="M12" s="12"/>
      <c r="O12" s="23"/>
    </row>
    <row r="13" spans="1:17" ht="60" x14ac:dyDescent="0.3">
      <c r="A13" s="30" t="s">
        <v>33</v>
      </c>
      <c r="B13" s="36" t="s">
        <v>34</v>
      </c>
      <c r="C13" s="32" t="s">
        <v>35</v>
      </c>
      <c r="D13" s="33" t="s">
        <v>13</v>
      </c>
      <c r="E13" s="30">
        <f>E6+E7+E8</f>
        <v>684.59999999999991</v>
      </c>
      <c r="F13" s="27">
        <f t="shared" si="0"/>
        <v>6.3598385406245392E-2</v>
      </c>
      <c r="G13" s="28">
        <f t="shared" si="1"/>
        <v>43.539454649115591</v>
      </c>
      <c r="H13" s="29"/>
      <c r="J13" s="12">
        <v>4.8167406000000003E-2</v>
      </c>
      <c r="M13" s="12"/>
      <c r="O13" s="23"/>
    </row>
    <row r="14" spans="1:17" ht="45" x14ac:dyDescent="0.3">
      <c r="A14" s="30" t="s">
        <v>36</v>
      </c>
      <c r="B14" s="31" t="s">
        <v>37</v>
      </c>
      <c r="C14" s="32" t="s">
        <v>38</v>
      </c>
      <c r="D14" s="33" t="s">
        <v>13</v>
      </c>
      <c r="E14" s="30">
        <f>E13</f>
        <v>684.59999999999991</v>
      </c>
      <c r="F14" s="27">
        <f t="shared" si="0"/>
        <v>7.8089156764630421E-2</v>
      </c>
      <c r="G14" s="28">
        <f t="shared" si="1"/>
        <v>53.459836721065976</v>
      </c>
      <c r="H14" s="29"/>
      <c r="J14" s="12">
        <v>5.9142258000000003E-2</v>
      </c>
      <c r="M14" s="12"/>
      <c r="O14" s="23"/>
    </row>
    <row r="15" spans="1:17" ht="60" x14ac:dyDescent="0.3">
      <c r="A15" s="30" t="s">
        <v>39</v>
      </c>
      <c r="B15" s="36" t="s">
        <v>40</v>
      </c>
      <c r="C15" s="32" t="s">
        <v>41</v>
      </c>
      <c r="D15" s="33" t="s">
        <v>13</v>
      </c>
      <c r="E15" s="30">
        <f>E9</f>
        <v>220.8</v>
      </c>
      <c r="F15" s="27">
        <f t="shared" si="0"/>
        <v>9.05673209899064E-2</v>
      </c>
      <c r="G15" s="28">
        <f t="shared" si="1"/>
        <v>19.997264474571335</v>
      </c>
      <c r="H15" s="29"/>
      <c r="J15" s="12">
        <v>6.8592824999999996E-2</v>
      </c>
      <c r="M15" s="12"/>
      <c r="O15" s="23"/>
    </row>
    <row r="16" spans="1:17" x14ac:dyDescent="0.3">
      <c r="A16" s="38"/>
      <c r="B16" s="39"/>
      <c r="C16" s="40" t="s">
        <v>42</v>
      </c>
      <c r="D16" s="41"/>
      <c r="E16" s="38"/>
      <c r="F16" s="42"/>
      <c r="G16" s="43">
        <f>SUM(G6:G15)</f>
        <v>2157.0983797133053</v>
      </c>
      <c r="H16" s="44">
        <f>G16*100/$G$190</f>
        <v>5.9682810577332877</v>
      </c>
      <c r="J16" s="12"/>
      <c r="M16" s="12"/>
      <c r="O16" s="23"/>
    </row>
    <row r="17" spans="1:15" x14ac:dyDescent="0.3">
      <c r="A17" s="24"/>
      <c r="B17" s="31"/>
      <c r="C17" s="45" t="s">
        <v>43</v>
      </c>
      <c r="D17" s="33"/>
      <c r="E17" s="30"/>
      <c r="F17" s="27"/>
      <c r="G17" s="28"/>
      <c r="H17" s="29"/>
      <c r="J17" s="12"/>
      <c r="M17" s="12"/>
      <c r="O17" s="23"/>
    </row>
    <row r="18" spans="1:15" ht="60" x14ac:dyDescent="0.3">
      <c r="A18" s="35" t="s">
        <v>44</v>
      </c>
      <c r="B18" s="32" t="s">
        <v>45</v>
      </c>
      <c r="C18" s="46" t="s">
        <v>46</v>
      </c>
      <c r="D18" s="33" t="s">
        <v>47</v>
      </c>
      <c r="E18" s="30">
        <v>489</v>
      </c>
      <c r="F18" s="27">
        <f>J18*$J$2</f>
        <v>8.2683782182032015</v>
      </c>
      <c r="G18" s="28">
        <f>E18*F18</f>
        <v>4043.2369487013657</v>
      </c>
      <c r="H18" s="29"/>
      <c r="J18" s="12">
        <v>6.2622081999999999</v>
      </c>
      <c r="M18" s="12"/>
      <c r="O18" s="23"/>
    </row>
    <row r="19" spans="1:15" ht="30" x14ac:dyDescent="0.3">
      <c r="A19" s="35" t="s">
        <v>48</v>
      </c>
      <c r="B19" s="32" t="s">
        <v>49</v>
      </c>
      <c r="C19" s="46" t="s">
        <v>50</v>
      </c>
      <c r="D19" s="33" t="s">
        <v>51</v>
      </c>
      <c r="E19" s="30">
        <v>82</v>
      </c>
      <c r="F19" s="27">
        <f>J19*$J$2</f>
        <v>0.72630441930519285</v>
      </c>
      <c r="G19" s="28">
        <f>E19*F19</f>
        <v>59.556962383025812</v>
      </c>
      <c r="H19" s="29"/>
      <c r="J19" s="12">
        <v>0.55008000000000001</v>
      </c>
      <c r="M19" s="12"/>
      <c r="O19" s="23"/>
    </row>
    <row r="20" spans="1:15" ht="90" x14ac:dyDescent="0.3">
      <c r="A20" s="35" t="s">
        <v>52</v>
      </c>
      <c r="B20" s="32" t="s">
        <v>53</v>
      </c>
      <c r="C20" s="46" t="s">
        <v>54</v>
      </c>
      <c r="D20" s="33" t="s">
        <v>55</v>
      </c>
      <c r="E20" s="47">
        <f>E18/1000</f>
        <v>0.48899999999999999</v>
      </c>
      <c r="F20" s="27">
        <f>J20*$J$2</f>
        <v>326.03153388132478</v>
      </c>
      <c r="G20" s="28">
        <f>E20*F20</f>
        <v>159.42942006796781</v>
      </c>
      <c r="H20" s="29"/>
      <c r="J20" s="12">
        <v>246.925974</v>
      </c>
      <c r="M20" s="12"/>
      <c r="O20" s="23"/>
    </row>
    <row r="21" spans="1:15" x14ac:dyDescent="0.3">
      <c r="A21" s="38"/>
      <c r="B21" s="39"/>
      <c r="C21" s="40" t="s">
        <v>56</v>
      </c>
      <c r="D21" s="41"/>
      <c r="E21" s="38"/>
      <c r="F21" s="42"/>
      <c r="G21" s="43">
        <f>SUM(G18:G20)</f>
        <v>4262.2233311523596</v>
      </c>
      <c r="H21" s="44">
        <f>G21*100/$G$190</f>
        <v>11.792761521858091</v>
      </c>
      <c r="J21" s="12"/>
      <c r="M21" s="12"/>
      <c r="O21" s="23"/>
    </row>
    <row r="22" spans="1:15" ht="33" x14ac:dyDescent="0.3">
      <c r="A22" s="24"/>
      <c r="B22" s="32"/>
      <c r="C22" s="26" t="s">
        <v>57</v>
      </c>
      <c r="D22" s="33"/>
      <c r="E22" s="30"/>
      <c r="F22" s="27"/>
      <c r="G22" s="28"/>
      <c r="H22" s="29"/>
      <c r="J22" s="12"/>
      <c r="M22" s="12"/>
      <c r="O22" s="23"/>
    </row>
    <row r="23" spans="1:15" ht="75" x14ac:dyDescent="0.3">
      <c r="A23" s="35" t="s">
        <v>58</v>
      </c>
      <c r="B23" s="48" t="s">
        <v>59</v>
      </c>
      <c r="C23" s="32" t="s">
        <v>60</v>
      </c>
      <c r="D23" s="33" t="s">
        <v>13</v>
      </c>
      <c r="E23" s="47">
        <v>15.9</v>
      </c>
      <c r="F23" s="27">
        <f t="shared" ref="F23:F34" si="2">J23*$J$2</f>
        <v>42.847928355177558</v>
      </c>
      <c r="G23" s="28">
        <f t="shared" ref="G23:G34" si="3">E23*F23</f>
        <v>681.28206084732324</v>
      </c>
      <c r="H23" s="29"/>
      <c r="J23" s="12">
        <v>32.451666000000003</v>
      </c>
      <c r="M23" s="12"/>
      <c r="O23" s="23"/>
    </row>
    <row r="24" spans="1:15" ht="60" x14ac:dyDescent="0.3">
      <c r="A24" s="35" t="s">
        <v>61</v>
      </c>
      <c r="B24" s="31" t="s">
        <v>62</v>
      </c>
      <c r="C24" s="32" t="s">
        <v>63</v>
      </c>
      <c r="D24" s="33" t="s">
        <v>13</v>
      </c>
      <c r="E24" s="47">
        <v>4.0599999999999996</v>
      </c>
      <c r="F24" s="27">
        <f t="shared" si="2"/>
        <v>37.450071620424005</v>
      </c>
      <c r="G24" s="28">
        <f t="shared" si="3"/>
        <v>152.04729077892145</v>
      </c>
      <c r="H24" s="29"/>
      <c r="J24" s="12">
        <v>28.363499999999998</v>
      </c>
      <c r="M24" s="12"/>
      <c r="O24" s="23"/>
    </row>
    <row r="25" spans="1:15" ht="45" x14ac:dyDescent="0.3">
      <c r="A25" s="35" t="s">
        <v>64</v>
      </c>
      <c r="B25" s="31" t="s">
        <v>62</v>
      </c>
      <c r="C25" s="32" t="s">
        <v>65</v>
      </c>
      <c r="D25" s="33" t="s">
        <v>13</v>
      </c>
      <c r="E25" s="47">
        <v>8.01</v>
      </c>
      <c r="F25" s="27">
        <f t="shared" si="2"/>
        <v>39.34148937903128</v>
      </c>
      <c r="G25" s="28">
        <f t="shared" si="3"/>
        <v>315.12532992604054</v>
      </c>
      <c r="H25" s="29"/>
      <c r="J25" s="12">
        <v>29.795999999999999</v>
      </c>
      <c r="M25" s="12"/>
      <c r="O25" s="23"/>
    </row>
    <row r="26" spans="1:15" ht="47.25" x14ac:dyDescent="0.3">
      <c r="A26" s="35" t="s">
        <v>66</v>
      </c>
      <c r="B26" s="49" t="s">
        <v>24</v>
      </c>
      <c r="C26" s="46" t="s">
        <v>67</v>
      </c>
      <c r="D26" s="33" t="s">
        <v>51</v>
      </c>
      <c r="E26" s="30">
        <v>14</v>
      </c>
      <c r="F26" s="27">
        <f t="shared" si="2"/>
        <v>29.960057296339205</v>
      </c>
      <c r="G26" s="28">
        <f t="shared" si="3"/>
        <v>419.44080214874884</v>
      </c>
      <c r="H26" s="29"/>
      <c r="J26" s="12">
        <v>22.690799999999999</v>
      </c>
      <c r="M26" s="12"/>
      <c r="O26" s="23"/>
    </row>
    <row r="27" spans="1:15" ht="47.25" x14ac:dyDescent="0.3">
      <c r="A27" s="35" t="s">
        <v>68</v>
      </c>
      <c r="B27" s="49" t="s">
        <v>24</v>
      </c>
      <c r="C27" s="46" t="s">
        <v>69</v>
      </c>
      <c r="D27" s="33" t="s">
        <v>51</v>
      </c>
      <c r="E27" s="30">
        <v>6</v>
      </c>
      <c r="F27" s="27">
        <f t="shared" si="2"/>
        <v>26.631162041190404</v>
      </c>
      <c r="G27" s="28">
        <f t="shared" si="3"/>
        <v>159.78697224714242</v>
      </c>
      <c r="H27" s="29"/>
      <c r="J27" s="12">
        <v>20.169599999999999</v>
      </c>
      <c r="M27" s="12"/>
      <c r="O27" s="23"/>
    </row>
    <row r="28" spans="1:15" ht="64.5" x14ac:dyDescent="0.3">
      <c r="A28" s="35" t="s">
        <v>70</v>
      </c>
      <c r="B28" s="49" t="s">
        <v>24</v>
      </c>
      <c r="C28" s="46" t="s">
        <v>71</v>
      </c>
      <c r="D28" s="33" t="s">
        <v>51</v>
      </c>
      <c r="E28" s="30">
        <v>8</v>
      </c>
      <c r="F28" s="27">
        <f t="shared" si="2"/>
        <v>39.946743061785611</v>
      </c>
      <c r="G28" s="28">
        <f t="shared" si="3"/>
        <v>319.57394449428489</v>
      </c>
      <c r="H28" s="29"/>
      <c r="J28" s="12">
        <v>30.2544</v>
      </c>
      <c r="M28" s="12"/>
      <c r="O28" s="23"/>
    </row>
    <row r="29" spans="1:15" ht="62.25" x14ac:dyDescent="0.3">
      <c r="A29" s="35" t="s">
        <v>72</v>
      </c>
      <c r="B29" s="32" t="s">
        <v>49</v>
      </c>
      <c r="C29" s="46" t="s">
        <v>73</v>
      </c>
      <c r="D29" s="33" t="s">
        <v>51</v>
      </c>
      <c r="E29" s="30">
        <v>14</v>
      </c>
      <c r="F29" s="27">
        <f t="shared" si="2"/>
        <v>124.409894490152</v>
      </c>
      <c r="G29" s="28">
        <f t="shared" si="3"/>
        <v>1741.7385228621279</v>
      </c>
      <c r="H29" s="29"/>
      <c r="J29" s="12">
        <v>94.224119999999999</v>
      </c>
      <c r="M29" s="12"/>
      <c r="O29" s="23"/>
    </row>
    <row r="30" spans="1:15" ht="45" x14ac:dyDescent="0.3">
      <c r="A30" s="35" t="s">
        <v>74</v>
      </c>
      <c r="B30" s="32" t="s">
        <v>75</v>
      </c>
      <c r="C30" s="46" t="s">
        <v>76</v>
      </c>
      <c r="D30" s="33" t="s">
        <v>26</v>
      </c>
      <c r="E30" s="50">
        <v>8.4000000000000005E-2</v>
      </c>
      <c r="F30" s="27">
        <f t="shared" si="2"/>
        <v>622.08598968702506</v>
      </c>
      <c r="G30" s="28">
        <f t="shared" si="3"/>
        <v>52.255223133710111</v>
      </c>
      <c r="H30" s="29"/>
      <c r="J30" s="12">
        <v>471.148257</v>
      </c>
      <c r="M30" s="12"/>
      <c r="O30" s="23"/>
    </row>
    <row r="31" spans="1:15" ht="45" x14ac:dyDescent="0.3">
      <c r="A31" s="35" t="s">
        <v>77</v>
      </c>
      <c r="B31" s="31" t="s">
        <v>78</v>
      </c>
      <c r="C31" s="32" t="s">
        <v>79</v>
      </c>
      <c r="D31" s="33" t="s">
        <v>80</v>
      </c>
      <c r="E31" s="33">
        <v>75.099999999999994</v>
      </c>
      <c r="F31" s="27">
        <f t="shared" si="2"/>
        <v>1.1262426908115093</v>
      </c>
      <c r="G31" s="28">
        <f t="shared" si="3"/>
        <v>84.580826079944345</v>
      </c>
      <c r="H31" s="29"/>
      <c r="J31" s="12">
        <v>0.85298059999999998</v>
      </c>
      <c r="M31" s="12"/>
      <c r="O31" s="23"/>
    </row>
    <row r="32" spans="1:15" ht="45" x14ac:dyDescent="0.3">
      <c r="A32" s="35" t="s">
        <v>81</v>
      </c>
      <c r="B32" s="32" t="s">
        <v>82</v>
      </c>
      <c r="C32" s="51" t="s">
        <v>83</v>
      </c>
      <c r="D32" s="33" t="s">
        <v>84</v>
      </c>
      <c r="E32" s="33">
        <v>8.4000000000000005E-2</v>
      </c>
      <c r="F32" s="27">
        <f t="shared" si="2"/>
        <v>13.692540909975991</v>
      </c>
      <c r="G32" s="28">
        <f t="shared" si="3"/>
        <v>1.1501734364379832</v>
      </c>
      <c r="H32" s="29"/>
      <c r="J32" s="12">
        <v>10.3702975</v>
      </c>
      <c r="M32" s="12"/>
      <c r="O32" s="23"/>
    </row>
    <row r="33" spans="1:15" ht="30" x14ac:dyDescent="0.3">
      <c r="A33" s="35" t="s">
        <v>85</v>
      </c>
      <c r="B33" s="32" t="s">
        <v>86</v>
      </c>
      <c r="C33" s="51" t="s">
        <v>87</v>
      </c>
      <c r="D33" s="52" t="s">
        <v>88</v>
      </c>
      <c r="E33" s="33">
        <v>21</v>
      </c>
      <c r="F33" s="27">
        <f t="shared" si="2"/>
        <v>0.68556125535034773</v>
      </c>
      <c r="G33" s="28">
        <f t="shared" si="3"/>
        <v>14.396786362357302</v>
      </c>
      <c r="H33" s="29"/>
      <c r="J33" s="12">
        <v>0.51922241599999996</v>
      </c>
      <c r="M33" s="12"/>
      <c r="O33" s="23"/>
    </row>
    <row r="34" spans="1:15" ht="77.25" x14ac:dyDescent="0.3">
      <c r="A34" s="35" t="s">
        <v>89</v>
      </c>
      <c r="B34" s="31" t="s">
        <v>90</v>
      </c>
      <c r="C34" s="46" t="s">
        <v>91</v>
      </c>
      <c r="D34" s="33" t="s">
        <v>51</v>
      </c>
      <c r="E34" s="35">
        <v>1</v>
      </c>
      <c r="F34" s="27">
        <f t="shared" si="2"/>
        <v>3.6954420757656306</v>
      </c>
      <c r="G34" s="28">
        <f t="shared" si="3"/>
        <v>3.6954420757656306</v>
      </c>
      <c r="H34" s="29"/>
      <c r="J34" s="12">
        <v>2.798810971</v>
      </c>
      <c r="M34" s="12"/>
      <c r="O34" s="23"/>
    </row>
    <row r="35" spans="1:15" x14ac:dyDescent="0.3">
      <c r="A35" s="38"/>
      <c r="B35" s="39"/>
      <c r="C35" s="40" t="s">
        <v>92</v>
      </c>
      <c r="D35" s="41"/>
      <c r="E35" s="38"/>
      <c r="F35" s="42"/>
      <c r="G35" s="43">
        <f>SUM(G23:G34)</f>
        <v>3945.0733743928045</v>
      </c>
      <c r="H35" s="53">
        <f>G35*100/$G$190</f>
        <v>10.915267895609782</v>
      </c>
      <c r="J35" s="12"/>
      <c r="M35" s="12"/>
      <c r="O35" s="23"/>
    </row>
    <row r="36" spans="1:15" x14ac:dyDescent="0.3">
      <c r="A36" s="54"/>
      <c r="B36" s="55"/>
      <c r="C36" s="56" t="s">
        <v>93</v>
      </c>
      <c r="D36" s="57"/>
      <c r="E36" s="58"/>
      <c r="F36" s="59"/>
      <c r="G36" s="60">
        <f>G35+G21+G16</f>
        <v>10364.395085258469</v>
      </c>
      <c r="H36" s="61">
        <f>G36*100/$G$190</f>
        <v>28.676310475201159</v>
      </c>
      <c r="J36" s="12"/>
      <c r="M36" s="12"/>
      <c r="O36" s="23"/>
    </row>
    <row r="37" spans="1:15" x14ac:dyDescent="0.3">
      <c r="A37" s="17"/>
      <c r="B37" s="18"/>
      <c r="C37" s="19" t="s">
        <v>94</v>
      </c>
      <c r="D37" s="20"/>
      <c r="E37" s="21"/>
      <c r="F37" s="22"/>
      <c r="G37" s="22"/>
      <c r="H37" s="22"/>
      <c r="J37" s="12"/>
      <c r="M37" s="12"/>
      <c r="O37" s="23"/>
    </row>
    <row r="38" spans="1:15" x14ac:dyDescent="0.3">
      <c r="A38" s="24"/>
      <c r="B38" s="25"/>
      <c r="C38" s="26" t="s">
        <v>9</v>
      </c>
      <c r="D38" s="25"/>
      <c r="E38" s="25"/>
      <c r="F38" s="27"/>
      <c r="G38" s="28"/>
      <c r="H38" s="29"/>
      <c r="J38" s="12"/>
      <c r="M38" s="12"/>
      <c r="O38" s="23"/>
    </row>
    <row r="39" spans="1:15" ht="30" x14ac:dyDescent="0.3">
      <c r="A39" s="30" t="s">
        <v>95</v>
      </c>
      <c r="B39" s="62" t="s">
        <v>96</v>
      </c>
      <c r="C39" s="63" t="s">
        <v>97</v>
      </c>
      <c r="D39" s="52" t="s">
        <v>98</v>
      </c>
      <c r="E39" s="64">
        <f>273.3*0.97</f>
        <v>265.101</v>
      </c>
      <c r="F39" s="27">
        <f t="shared" ref="F39:F51" si="4">J39*$J$2</f>
        <v>0.4267363103325264</v>
      </c>
      <c r="G39" s="28">
        <f t="shared" ref="G39:G51" si="5">E39*F39</f>
        <v>113.12822260546308</v>
      </c>
      <c r="H39" s="29"/>
      <c r="J39" s="12">
        <v>0.3231965872</v>
      </c>
      <c r="M39" s="12"/>
      <c r="O39" s="23"/>
    </row>
    <row r="40" spans="1:15" ht="45" x14ac:dyDescent="0.3">
      <c r="A40" s="30" t="s">
        <v>99</v>
      </c>
      <c r="B40" s="31" t="s">
        <v>100</v>
      </c>
      <c r="C40" s="65" t="s">
        <v>101</v>
      </c>
      <c r="D40" s="33" t="s">
        <v>13</v>
      </c>
      <c r="E40" s="64">
        <f>273.3*0.03</f>
        <v>8.1989999999999998</v>
      </c>
      <c r="F40" s="27">
        <f t="shared" si="4"/>
        <v>3.5402045791765491</v>
      </c>
      <c r="G40" s="28">
        <f t="shared" si="5"/>
        <v>29.026137344668527</v>
      </c>
      <c r="H40" s="29"/>
      <c r="J40" s="12">
        <v>2.6812390000000001</v>
      </c>
      <c r="M40" s="12"/>
      <c r="O40" s="23"/>
    </row>
    <row r="41" spans="1:15" ht="45" x14ac:dyDescent="0.3">
      <c r="A41" s="30" t="s">
        <v>102</v>
      </c>
      <c r="B41" s="31" t="s">
        <v>11</v>
      </c>
      <c r="C41" s="65" t="s">
        <v>12</v>
      </c>
      <c r="D41" s="33" t="s">
        <v>13</v>
      </c>
      <c r="E41" s="30">
        <f>298.7*0.97</f>
        <v>289.73899999999998</v>
      </c>
      <c r="F41" s="27">
        <f t="shared" si="4"/>
        <v>0.59026936081890902</v>
      </c>
      <c r="G41" s="28">
        <f t="shared" si="5"/>
        <v>171.02405433430985</v>
      </c>
      <c r="H41" s="29"/>
      <c r="J41" s="12">
        <v>0.44705134839999999</v>
      </c>
      <c r="M41" s="12"/>
      <c r="O41" s="23"/>
    </row>
    <row r="42" spans="1:15" ht="45" x14ac:dyDescent="0.3">
      <c r="A42" s="30" t="s">
        <v>103</v>
      </c>
      <c r="B42" s="31" t="s">
        <v>15</v>
      </c>
      <c r="C42" s="65" t="s">
        <v>16</v>
      </c>
      <c r="D42" s="33" t="s">
        <v>13</v>
      </c>
      <c r="E42" s="30">
        <f>298.7*0.03</f>
        <v>8.9609999999999985</v>
      </c>
      <c r="F42" s="27">
        <f t="shared" si="4"/>
        <v>6.2436335305477311</v>
      </c>
      <c r="G42" s="28">
        <f t="shared" si="5"/>
        <v>55.949200067238209</v>
      </c>
      <c r="H42" s="29"/>
      <c r="J42" s="12">
        <v>4.7287305999999996</v>
      </c>
      <c r="M42" s="12"/>
      <c r="O42" s="23"/>
    </row>
    <row r="43" spans="1:15" ht="45" x14ac:dyDescent="0.3">
      <c r="A43" s="30" t="s">
        <v>104</v>
      </c>
      <c r="B43" s="31" t="s">
        <v>105</v>
      </c>
      <c r="C43" s="65" t="s">
        <v>106</v>
      </c>
      <c r="D43" s="33" t="s">
        <v>13</v>
      </c>
      <c r="E43" s="30">
        <v>242.5</v>
      </c>
      <c r="F43" s="27">
        <f t="shared" si="4"/>
        <v>0.72829125258694172</v>
      </c>
      <c r="G43" s="28">
        <f t="shared" si="5"/>
        <v>176.61062875233335</v>
      </c>
      <c r="H43" s="29"/>
      <c r="J43" s="12">
        <v>0.55158476469999995</v>
      </c>
      <c r="M43" s="12"/>
      <c r="O43" s="23"/>
    </row>
    <row r="44" spans="1:15" ht="30" x14ac:dyDescent="0.3">
      <c r="A44" s="30" t="s">
        <v>107</v>
      </c>
      <c r="B44" s="34" t="s">
        <v>24</v>
      </c>
      <c r="C44" s="32" t="s">
        <v>25</v>
      </c>
      <c r="D44" s="33" t="s">
        <v>26</v>
      </c>
      <c r="E44" s="35">
        <f>E43*1.95</f>
        <v>472.875</v>
      </c>
      <c r="F44" s="27">
        <f t="shared" si="4"/>
        <v>0.22446144430243381</v>
      </c>
      <c r="G44" s="28">
        <f t="shared" si="5"/>
        <v>106.14220547451339</v>
      </c>
      <c r="H44" s="29"/>
      <c r="J44" s="12">
        <v>0.17</v>
      </c>
      <c r="M44" s="12"/>
      <c r="O44" s="23"/>
    </row>
    <row r="45" spans="1:15" ht="62.25" x14ac:dyDescent="0.3">
      <c r="A45" s="30" t="s">
        <v>108</v>
      </c>
      <c r="B45" s="36" t="s">
        <v>28</v>
      </c>
      <c r="C45" s="32" t="s">
        <v>29</v>
      </c>
      <c r="D45" s="33" t="s">
        <v>13</v>
      </c>
      <c r="E45" s="30">
        <v>38.1</v>
      </c>
      <c r="F45" s="27">
        <f t="shared" si="4"/>
        <v>7.8576902240569542</v>
      </c>
      <c r="G45" s="28">
        <f t="shared" si="5"/>
        <v>299.37799753656998</v>
      </c>
      <c r="H45" s="29"/>
      <c r="J45" s="12">
        <v>5.9511661</v>
      </c>
      <c r="M45" s="12"/>
      <c r="O45" s="23"/>
    </row>
    <row r="46" spans="1:15" ht="63.75" x14ac:dyDescent="0.3">
      <c r="A46" s="30" t="s">
        <v>109</v>
      </c>
      <c r="B46" s="37" t="s">
        <v>31</v>
      </c>
      <c r="C46" s="32" t="s">
        <v>32</v>
      </c>
      <c r="D46" s="33" t="s">
        <v>13</v>
      </c>
      <c r="E46" s="30">
        <v>162</v>
      </c>
      <c r="F46" s="27">
        <f t="shared" si="4"/>
        <v>6.3289655194125354</v>
      </c>
      <c r="G46" s="28">
        <f t="shared" si="5"/>
        <v>1025.2924141448307</v>
      </c>
      <c r="H46" s="29"/>
      <c r="J46" s="12">
        <v>4.7933583500000001</v>
      </c>
      <c r="M46" s="12"/>
      <c r="O46" s="23"/>
    </row>
    <row r="47" spans="1:15" ht="60" x14ac:dyDescent="0.3">
      <c r="A47" s="30" t="s">
        <v>110</v>
      </c>
      <c r="B47" s="31" t="s">
        <v>111</v>
      </c>
      <c r="C47" s="32" t="s">
        <v>112</v>
      </c>
      <c r="D47" s="33" t="s">
        <v>13</v>
      </c>
      <c r="E47" s="30">
        <v>4.4000000000000004</v>
      </c>
      <c r="F47" s="27">
        <f t="shared" si="4"/>
        <v>3.5402045791765491</v>
      </c>
      <c r="G47" s="28">
        <f t="shared" si="5"/>
        <v>15.576900148376817</v>
      </c>
      <c r="H47" s="29"/>
      <c r="J47" s="12">
        <v>2.6812390000000001</v>
      </c>
      <c r="M47" s="12"/>
      <c r="O47" s="23"/>
    </row>
    <row r="48" spans="1:15" ht="60" x14ac:dyDescent="0.3">
      <c r="A48" s="30" t="s">
        <v>113</v>
      </c>
      <c r="B48" s="36" t="s">
        <v>34</v>
      </c>
      <c r="C48" s="32" t="s">
        <v>114</v>
      </c>
      <c r="D48" s="33" t="s">
        <v>13</v>
      </c>
      <c r="E48" s="30">
        <f>273.3-4.4</f>
        <v>268.90000000000003</v>
      </c>
      <c r="F48" s="27">
        <f t="shared" si="4"/>
        <v>6.3598385406245392E-2</v>
      </c>
      <c r="G48" s="28">
        <f t="shared" si="5"/>
        <v>17.101605835739388</v>
      </c>
      <c r="H48" s="29"/>
      <c r="J48" s="12">
        <v>4.8167406000000003E-2</v>
      </c>
      <c r="M48" s="12"/>
      <c r="O48" s="23"/>
    </row>
    <row r="49" spans="1:15" ht="75" x14ac:dyDescent="0.3">
      <c r="A49" s="30" t="s">
        <v>115</v>
      </c>
      <c r="B49" s="36" t="s">
        <v>34</v>
      </c>
      <c r="C49" s="32" t="s">
        <v>116</v>
      </c>
      <c r="D49" s="33" t="s">
        <v>13</v>
      </c>
      <c r="E49" s="30">
        <f>567.6-E48</f>
        <v>298.7</v>
      </c>
      <c r="F49" s="27">
        <f t="shared" si="4"/>
        <v>6.3598385406245392E-2</v>
      </c>
      <c r="G49" s="28">
        <f t="shared" si="5"/>
        <v>18.996837720845498</v>
      </c>
      <c r="H49" s="29"/>
      <c r="J49" s="12">
        <v>4.8167406000000003E-2</v>
      </c>
      <c r="M49" s="12"/>
      <c r="O49" s="23"/>
    </row>
    <row r="50" spans="1:15" ht="45" x14ac:dyDescent="0.3">
      <c r="A50" s="30" t="s">
        <v>117</v>
      </c>
      <c r="B50" s="31" t="s">
        <v>37</v>
      </c>
      <c r="C50" s="65" t="s">
        <v>38</v>
      </c>
      <c r="D50" s="33" t="s">
        <v>13</v>
      </c>
      <c r="E50" s="30">
        <f>E49+E48</f>
        <v>567.6</v>
      </c>
      <c r="F50" s="27">
        <f t="shared" si="4"/>
        <v>7.8089156764630421E-2</v>
      </c>
      <c r="G50" s="28">
        <f t="shared" si="5"/>
        <v>44.323405379604232</v>
      </c>
      <c r="H50" s="29"/>
      <c r="J50" s="12">
        <v>5.9142258000000003E-2</v>
      </c>
      <c r="M50" s="12"/>
      <c r="O50" s="23"/>
    </row>
    <row r="51" spans="1:15" ht="60" x14ac:dyDescent="0.3">
      <c r="A51" s="30" t="s">
        <v>118</v>
      </c>
      <c r="B51" s="36" t="s">
        <v>40</v>
      </c>
      <c r="C51" s="32" t="s">
        <v>41</v>
      </c>
      <c r="D51" s="33" t="s">
        <v>13</v>
      </c>
      <c r="E51" s="30">
        <f>E43</f>
        <v>242.5</v>
      </c>
      <c r="F51" s="27">
        <f t="shared" si="4"/>
        <v>9.05673209899064E-2</v>
      </c>
      <c r="G51" s="28">
        <f t="shared" si="5"/>
        <v>21.9625753400523</v>
      </c>
      <c r="H51" s="29"/>
      <c r="J51" s="12">
        <v>6.8592824999999996E-2</v>
      </c>
      <c r="M51" s="12"/>
      <c r="O51" s="23"/>
    </row>
    <row r="52" spans="1:15" x14ac:dyDescent="0.3">
      <c r="A52" s="38"/>
      <c r="B52" s="39"/>
      <c r="C52" s="40" t="s">
        <v>42</v>
      </c>
      <c r="D52" s="41"/>
      <c r="E52" s="38"/>
      <c r="F52" s="42"/>
      <c r="G52" s="43">
        <f>SUM(G39:G51)</f>
        <v>2094.512184684545</v>
      </c>
      <c r="H52" s="44">
        <f>G52*100/$G$190</f>
        <v>5.7951169564671243</v>
      </c>
      <c r="J52" s="12"/>
      <c r="M52" s="12"/>
      <c r="O52" s="23"/>
    </row>
    <row r="53" spans="1:15" x14ac:dyDescent="0.3">
      <c r="A53" s="24"/>
      <c r="B53" s="31"/>
      <c r="C53" s="45" t="s">
        <v>43</v>
      </c>
      <c r="D53" s="33"/>
      <c r="E53" s="30"/>
      <c r="F53" s="27"/>
      <c r="G53" s="28"/>
      <c r="H53" s="29"/>
      <c r="J53" s="12"/>
      <c r="M53" s="12"/>
      <c r="O53" s="23"/>
    </row>
    <row r="54" spans="1:15" ht="60" x14ac:dyDescent="0.3">
      <c r="A54" s="35" t="s">
        <v>119</v>
      </c>
      <c r="B54" s="32" t="s">
        <v>45</v>
      </c>
      <c r="C54" s="46" t="s">
        <v>46</v>
      </c>
      <c r="D54" s="33" t="s">
        <v>47</v>
      </c>
      <c r="E54" s="30">
        <v>525</v>
      </c>
      <c r="F54" s="27">
        <f>J54*$J$2</f>
        <v>8.2683782182032015</v>
      </c>
      <c r="G54" s="28">
        <f>E54*F54</f>
        <v>4340.8985645566809</v>
      </c>
      <c r="H54" s="29"/>
      <c r="J54" s="12">
        <v>6.2622081999999999</v>
      </c>
      <c r="M54" s="12"/>
      <c r="O54" s="23"/>
    </row>
    <row r="55" spans="1:15" ht="30" x14ac:dyDescent="0.3">
      <c r="A55" s="35" t="s">
        <v>120</v>
      </c>
      <c r="B55" s="32" t="s">
        <v>49</v>
      </c>
      <c r="C55" s="46" t="s">
        <v>50</v>
      </c>
      <c r="D55" s="33" t="s">
        <v>51</v>
      </c>
      <c r="E55" s="30">
        <v>88</v>
      </c>
      <c r="F55" s="27">
        <f>J55*$J$2</f>
        <v>0.72630441930519285</v>
      </c>
      <c r="G55" s="28">
        <f>E55*F55</f>
        <v>63.914788898856969</v>
      </c>
      <c r="H55" s="29"/>
      <c r="J55" s="12">
        <v>0.55008000000000001</v>
      </c>
      <c r="M55" s="12"/>
      <c r="O55" s="23"/>
    </row>
    <row r="56" spans="1:15" ht="90" x14ac:dyDescent="0.3">
      <c r="A56" s="35" t="s">
        <v>121</v>
      </c>
      <c r="B56" s="32" t="s">
        <v>53</v>
      </c>
      <c r="C56" s="46" t="s">
        <v>54</v>
      </c>
      <c r="D56" s="33" t="s">
        <v>55</v>
      </c>
      <c r="E56" s="47">
        <f>E54/1000</f>
        <v>0.52500000000000002</v>
      </c>
      <c r="F56" s="27">
        <f>J56*$J$2</f>
        <v>326.03153388132478</v>
      </c>
      <c r="G56" s="28">
        <f>E56*F56</f>
        <v>171.1665552876955</v>
      </c>
      <c r="H56" s="29"/>
      <c r="J56" s="12">
        <v>246.925974</v>
      </c>
      <c r="M56" s="12"/>
      <c r="O56" s="23"/>
    </row>
    <row r="57" spans="1:15" x14ac:dyDescent="0.3">
      <c r="A57" s="38"/>
      <c r="B57" s="39"/>
      <c r="C57" s="40" t="s">
        <v>56</v>
      </c>
      <c r="D57" s="41"/>
      <c r="E57" s="38"/>
      <c r="F57" s="42"/>
      <c r="G57" s="43">
        <f>SUM(G54:G56)</f>
        <v>4575.9799087432339</v>
      </c>
      <c r="H57" s="44">
        <f>G57*100/$G$190</f>
        <v>12.660866313176752</v>
      </c>
      <c r="J57" s="12"/>
      <c r="M57" s="12"/>
      <c r="O57" s="23"/>
    </row>
    <row r="58" spans="1:15" ht="33" x14ac:dyDescent="0.3">
      <c r="A58" s="24"/>
      <c r="B58" s="32"/>
      <c r="C58" s="26" t="s">
        <v>122</v>
      </c>
      <c r="D58" s="33"/>
      <c r="E58" s="30"/>
      <c r="F58" s="27"/>
      <c r="G58" s="28"/>
      <c r="H58" s="29"/>
      <c r="J58" s="12"/>
      <c r="M58" s="12"/>
      <c r="O58" s="23"/>
    </row>
    <row r="59" spans="1:15" ht="75" x14ac:dyDescent="0.3">
      <c r="A59" s="35" t="s">
        <v>123</v>
      </c>
      <c r="B59" s="48" t="s">
        <v>59</v>
      </c>
      <c r="C59" s="32" t="s">
        <v>60</v>
      </c>
      <c r="D59" s="33" t="s">
        <v>13</v>
      </c>
      <c r="E59" s="47">
        <v>16.7</v>
      </c>
      <c r="F59" s="27">
        <f t="shared" ref="F59:F69" si="6">J59*$J$2</f>
        <v>42.847928355177558</v>
      </c>
      <c r="G59" s="28">
        <f t="shared" ref="G59:G69" si="7">E59*F59</f>
        <v>715.56040353146523</v>
      </c>
      <c r="H59" s="29"/>
      <c r="J59" s="12">
        <v>32.451666000000003</v>
      </c>
      <c r="M59" s="12"/>
      <c r="O59" s="23"/>
    </row>
    <row r="60" spans="1:15" ht="60" x14ac:dyDescent="0.3">
      <c r="A60" s="35" t="s">
        <v>124</v>
      </c>
      <c r="B60" s="31" t="s">
        <v>62</v>
      </c>
      <c r="C60" s="32" t="s">
        <v>63</v>
      </c>
      <c r="D60" s="33" t="s">
        <v>13</v>
      </c>
      <c r="E60" s="47">
        <v>4.6399999999999997</v>
      </c>
      <c r="F60" s="27">
        <f t="shared" si="6"/>
        <v>37.450071620424005</v>
      </c>
      <c r="G60" s="28">
        <f t="shared" si="7"/>
        <v>173.76833231876736</v>
      </c>
      <c r="H60" s="29"/>
      <c r="J60" s="12">
        <v>28.363499999999998</v>
      </c>
      <c r="M60" s="12"/>
      <c r="O60" s="23"/>
    </row>
    <row r="61" spans="1:15" ht="45" x14ac:dyDescent="0.3">
      <c r="A61" s="35" t="s">
        <v>125</v>
      </c>
      <c r="B61" s="31" t="s">
        <v>62</v>
      </c>
      <c r="C61" s="32" t="s">
        <v>65</v>
      </c>
      <c r="D61" s="33" t="s">
        <v>13</v>
      </c>
      <c r="E61" s="47">
        <v>8.24</v>
      </c>
      <c r="F61" s="27">
        <f t="shared" si="6"/>
        <v>39.34148937903128</v>
      </c>
      <c r="G61" s="28">
        <f t="shared" si="7"/>
        <v>324.17387248321774</v>
      </c>
      <c r="H61" s="29"/>
      <c r="J61" s="12">
        <v>29.795999999999999</v>
      </c>
      <c r="M61" s="12"/>
      <c r="O61" s="23"/>
    </row>
    <row r="62" spans="1:15" ht="47.25" x14ac:dyDescent="0.3">
      <c r="A62" s="35" t="s">
        <v>126</v>
      </c>
      <c r="B62" s="49" t="s">
        <v>24</v>
      </c>
      <c r="C62" s="46" t="s">
        <v>127</v>
      </c>
      <c r="D62" s="33" t="s">
        <v>51</v>
      </c>
      <c r="E62" s="30">
        <v>16</v>
      </c>
      <c r="F62" s="27">
        <f t="shared" si="6"/>
        <v>29.960057296339205</v>
      </c>
      <c r="G62" s="28">
        <f t="shared" si="7"/>
        <v>479.36091674142727</v>
      </c>
      <c r="H62" s="29"/>
      <c r="J62" s="12">
        <v>22.690799999999999</v>
      </c>
      <c r="M62" s="12"/>
      <c r="O62" s="23"/>
    </row>
    <row r="63" spans="1:15" ht="47.25" x14ac:dyDescent="0.3">
      <c r="A63" s="35" t="s">
        <v>128</v>
      </c>
      <c r="B63" s="49" t="s">
        <v>24</v>
      </c>
      <c r="C63" s="46" t="s">
        <v>129</v>
      </c>
      <c r="D63" s="33" t="s">
        <v>51</v>
      </c>
      <c r="E63" s="30">
        <v>14</v>
      </c>
      <c r="F63" s="27">
        <f t="shared" si="6"/>
        <v>26.631162041190404</v>
      </c>
      <c r="G63" s="28">
        <f t="shared" si="7"/>
        <v>372.83626857666565</v>
      </c>
      <c r="H63" s="29"/>
      <c r="J63" s="12">
        <v>20.169599999999999</v>
      </c>
      <c r="M63" s="12"/>
      <c r="O63" s="23"/>
    </row>
    <row r="64" spans="1:15" ht="62.25" x14ac:dyDescent="0.3">
      <c r="A64" s="35" t="s">
        <v>130</v>
      </c>
      <c r="B64" s="49" t="s">
        <v>24</v>
      </c>
      <c r="C64" s="46" t="s">
        <v>131</v>
      </c>
      <c r="D64" s="33" t="s">
        <v>51</v>
      </c>
      <c r="E64" s="30">
        <v>2</v>
      </c>
      <c r="F64" s="27">
        <f t="shared" si="6"/>
        <v>39.946743061785611</v>
      </c>
      <c r="G64" s="28">
        <f t="shared" si="7"/>
        <v>79.893486123571222</v>
      </c>
      <c r="H64" s="29"/>
      <c r="J64" s="12">
        <v>30.2544</v>
      </c>
      <c r="M64" s="12"/>
      <c r="O64" s="23"/>
    </row>
    <row r="65" spans="1:15" ht="62.25" x14ac:dyDescent="0.3">
      <c r="A65" s="35" t="s">
        <v>132</v>
      </c>
      <c r="B65" s="32" t="s">
        <v>49</v>
      </c>
      <c r="C65" s="46" t="s">
        <v>73</v>
      </c>
      <c r="D65" s="33" t="s">
        <v>51</v>
      </c>
      <c r="E65" s="30">
        <v>16</v>
      </c>
      <c r="F65" s="27">
        <f t="shared" si="6"/>
        <v>124.409894490152</v>
      </c>
      <c r="G65" s="28">
        <f t="shared" si="7"/>
        <v>1990.558311842432</v>
      </c>
      <c r="H65" s="29"/>
      <c r="J65" s="12">
        <v>94.224119999999999</v>
      </c>
      <c r="M65" s="12"/>
      <c r="O65" s="23"/>
    </row>
    <row r="66" spans="1:15" ht="45" x14ac:dyDescent="0.3">
      <c r="A66" s="35" t="s">
        <v>133</v>
      </c>
      <c r="B66" s="32" t="s">
        <v>75</v>
      </c>
      <c r="C66" s="46" t="s">
        <v>76</v>
      </c>
      <c r="D66" s="33" t="s">
        <v>26</v>
      </c>
      <c r="E66" s="50">
        <v>0.34</v>
      </c>
      <c r="F66" s="27">
        <f t="shared" si="6"/>
        <v>622.08598968702506</v>
      </c>
      <c r="G66" s="28">
        <f t="shared" si="7"/>
        <v>211.50923649358853</v>
      </c>
      <c r="H66" s="29"/>
      <c r="J66" s="12">
        <v>471.148257</v>
      </c>
      <c r="M66" s="12"/>
      <c r="O66" s="23"/>
    </row>
    <row r="67" spans="1:15" ht="45" x14ac:dyDescent="0.3">
      <c r="A67" s="35" t="s">
        <v>134</v>
      </c>
      <c r="B67" s="31" t="s">
        <v>78</v>
      </c>
      <c r="C67" s="32" t="s">
        <v>79</v>
      </c>
      <c r="D67" s="33" t="s">
        <v>80</v>
      </c>
      <c r="E67" s="33">
        <v>83</v>
      </c>
      <c r="F67" s="27">
        <f t="shared" si="6"/>
        <v>1.1262426908115093</v>
      </c>
      <c r="G67" s="28">
        <f t="shared" si="7"/>
        <v>93.478143337355277</v>
      </c>
      <c r="H67" s="29"/>
      <c r="J67" s="12">
        <v>0.85298059999999998</v>
      </c>
      <c r="M67" s="12"/>
      <c r="O67" s="23"/>
    </row>
    <row r="68" spans="1:15" ht="45" x14ac:dyDescent="0.3">
      <c r="A68" s="35" t="s">
        <v>135</v>
      </c>
      <c r="B68" s="32" t="s">
        <v>82</v>
      </c>
      <c r="C68" s="51" t="s">
        <v>83</v>
      </c>
      <c r="D68" s="33" t="s">
        <v>84</v>
      </c>
      <c r="E68" s="33">
        <v>0.34</v>
      </c>
      <c r="F68" s="27">
        <f t="shared" si="6"/>
        <v>13.692540909975991</v>
      </c>
      <c r="G68" s="28">
        <f t="shared" si="7"/>
        <v>4.6554639093918375</v>
      </c>
      <c r="H68" s="29"/>
      <c r="J68" s="12">
        <v>10.3702975</v>
      </c>
      <c r="M68" s="12"/>
      <c r="O68" s="23"/>
    </row>
    <row r="69" spans="1:15" ht="30" x14ac:dyDescent="0.3">
      <c r="A69" s="35" t="s">
        <v>136</v>
      </c>
      <c r="B69" s="32" t="s">
        <v>86</v>
      </c>
      <c r="C69" s="51" t="s">
        <v>87</v>
      </c>
      <c r="D69" s="52" t="s">
        <v>88</v>
      </c>
      <c r="E69" s="33">
        <v>24</v>
      </c>
      <c r="F69" s="27">
        <f t="shared" si="6"/>
        <v>0.68556125535034773</v>
      </c>
      <c r="G69" s="28">
        <f t="shared" si="7"/>
        <v>16.453470128408345</v>
      </c>
      <c r="H69" s="29"/>
      <c r="J69" s="12">
        <v>0.51922241599999996</v>
      </c>
      <c r="M69" s="12"/>
      <c r="O69" s="23"/>
    </row>
    <row r="70" spans="1:15" x14ac:dyDescent="0.3">
      <c r="A70" s="38"/>
      <c r="B70" s="39"/>
      <c r="C70" s="40" t="s">
        <v>92</v>
      </c>
      <c r="D70" s="41"/>
      <c r="E70" s="38"/>
      <c r="F70" s="42"/>
      <c r="G70" s="43">
        <f>SUM(G59:G69)</f>
        <v>4462.2479054862906</v>
      </c>
      <c r="H70" s="53">
        <f>G70*100/$G$190</f>
        <v>12.346191485602736</v>
      </c>
      <c r="J70" s="12"/>
      <c r="M70" s="12"/>
      <c r="O70" s="23"/>
    </row>
    <row r="71" spans="1:15" x14ac:dyDescent="0.3">
      <c r="A71" s="54"/>
      <c r="B71" s="55"/>
      <c r="C71" s="56" t="s">
        <v>137</v>
      </c>
      <c r="D71" s="57"/>
      <c r="E71" s="58"/>
      <c r="F71" s="59"/>
      <c r="G71" s="60">
        <f>G70+G57+G52</f>
        <v>11132.73999891407</v>
      </c>
      <c r="H71" s="61">
        <f>G71*100/$G$190</f>
        <v>30.802174755246615</v>
      </c>
      <c r="J71" s="12"/>
      <c r="M71" s="12"/>
      <c r="O71" s="23"/>
    </row>
    <row r="72" spans="1:15" x14ac:dyDescent="0.3">
      <c r="A72" s="17"/>
      <c r="B72" s="18"/>
      <c r="C72" s="19" t="s">
        <v>138</v>
      </c>
      <c r="D72" s="20"/>
      <c r="E72" s="21"/>
      <c r="F72" s="22"/>
      <c r="G72" s="22"/>
      <c r="H72" s="22"/>
      <c r="J72" s="12"/>
      <c r="M72" s="12"/>
      <c r="O72" s="23"/>
    </row>
    <row r="73" spans="1:15" x14ac:dyDescent="0.3">
      <c r="A73" s="24"/>
      <c r="B73" s="25"/>
      <c r="C73" s="26" t="s">
        <v>9</v>
      </c>
      <c r="D73" s="25"/>
      <c r="E73" s="25"/>
      <c r="F73" s="27"/>
      <c r="G73" s="28"/>
      <c r="H73" s="29"/>
      <c r="J73" s="12"/>
      <c r="M73" s="12"/>
      <c r="O73" s="23"/>
    </row>
    <row r="74" spans="1:15" ht="45" x14ac:dyDescent="0.3">
      <c r="A74" s="30" t="s">
        <v>139</v>
      </c>
      <c r="B74" s="31" t="s">
        <v>11</v>
      </c>
      <c r="C74" s="65" t="s">
        <v>12</v>
      </c>
      <c r="D74" s="33" t="s">
        <v>13</v>
      </c>
      <c r="E74" s="30">
        <f>79.3*0.97</f>
        <v>76.920999999999992</v>
      </c>
      <c r="F74" s="27">
        <f t="shared" ref="F74:F85" si="8">J74*$J$2</f>
        <v>0.59026936081890902</v>
      </c>
      <c r="G74" s="28">
        <f t="shared" ref="G74:G85" si="9">E74*F74</f>
        <v>45.404109503551297</v>
      </c>
      <c r="H74" s="29"/>
      <c r="J74" s="12">
        <v>0.44705134839999999</v>
      </c>
      <c r="M74" s="12"/>
      <c r="O74" s="23"/>
    </row>
    <row r="75" spans="1:15" ht="45" x14ac:dyDescent="0.3">
      <c r="A75" s="30" t="s">
        <v>140</v>
      </c>
      <c r="B75" s="31" t="s">
        <v>15</v>
      </c>
      <c r="C75" s="65" t="s">
        <v>16</v>
      </c>
      <c r="D75" s="33" t="s">
        <v>13</v>
      </c>
      <c r="E75" s="30">
        <f>79.3*0.03</f>
        <v>2.379</v>
      </c>
      <c r="F75" s="27">
        <f t="shared" si="8"/>
        <v>6.2436335305477311</v>
      </c>
      <c r="G75" s="28">
        <f t="shared" si="9"/>
        <v>14.853604169173051</v>
      </c>
      <c r="H75" s="29"/>
      <c r="J75" s="12">
        <v>4.7287305999999996</v>
      </c>
      <c r="M75" s="12"/>
      <c r="O75" s="23"/>
    </row>
    <row r="76" spans="1:15" ht="45" x14ac:dyDescent="0.3">
      <c r="A76" s="30" t="s">
        <v>141</v>
      </c>
      <c r="B76" s="31" t="s">
        <v>18</v>
      </c>
      <c r="C76" s="32" t="s">
        <v>19</v>
      </c>
      <c r="D76" s="33" t="s">
        <v>13</v>
      </c>
      <c r="E76" s="30">
        <v>1439.7</v>
      </c>
      <c r="F76" s="27">
        <f t="shared" si="8"/>
        <v>0.73780644428112496</v>
      </c>
      <c r="G76" s="28">
        <f t="shared" si="9"/>
        <v>1062.2199378315356</v>
      </c>
      <c r="H76" s="29"/>
      <c r="J76" s="12">
        <v>0.55879126999999995</v>
      </c>
      <c r="M76" s="12"/>
      <c r="O76" s="23"/>
    </row>
    <row r="77" spans="1:15" ht="45" x14ac:dyDescent="0.3">
      <c r="A77" s="30" t="s">
        <v>142</v>
      </c>
      <c r="B77" s="31" t="s">
        <v>21</v>
      </c>
      <c r="C77" s="32" t="s">
        <v>22</v>
      </c>
      <c r="D77" s="33" t="s">
        <v>13</v>
      </c>
      <c r="E77" s="30">
        <v>24.8</v>
      </c>
      <c r="F77" s="27">
        <f t="shared" si="8"/>
        <v>0.97537008123900748</v>
      </c>
      <c r="G77" s="28">
        <f t="shared" si="9"/>
        <v>24.189178014727386</v>
      </c>
      <c r="H77" s="29"/>
      <c r="J77" s="12">
        <v>0.7387144564</v>
      </c>
      <c r="M77" s="12"/>
      <c r="O77" s="23"/>
    </row>
    <row r="78" spans="1:15" ht="45" x14ac:dyDescent="0.3">
      <c r="A78" s="30" t="s">
        <v>143</v>
      </c>
      <c r="B78" s="36" t="s">
        <v>144</v>
      </c>
      <c r="C78" s="32" t="s">
        <v>145</v>
      </c>
      <c r="D78" s="66" t="s">
        <v>146</v>
      </c>
      <c r="E78" s="67">
        <f>133.9*0.5</f>
        <v>66.95</v>
      </c>
      <c r="F78" s="27">
        <f t="shared" si="8"/>
        <v>7.2619879039022699</v>
      </c>
      <c r="G78" s="28">
        <f t="shared" si="9"/>
        <v>486.19009016625699</v>
      </c>
      <c r="H78" s="29"/>
      <c r="J78" s="12">
        <v>5.5</v>
      </c>
      <c r="M78" s="12"/>
      <c r="O78" s="23"/>
    </row>
    <row r="79" spans="1:15" ht="45" x14ac:dyDescent="0.3">
      <c r="A79" s="30" t="s">
        <v>147</v>
      </c>
      <c r="B79" s="31" t="s">
        <v>148</v>
      </c>
      <c r="C79" s="65" t="s">
        <v>149</v>
      </c>
      <c r="D79" s="33" t="s">
        <v>13</v>
      </c>
      <c r="E79" s="30">
        <v>133.9</v>
      </c>
      <c r="F79" s="27">
        <f t="shared" si="8"/>
        <v>1.1662820259355395</v>
      </c>
      <c r="G79" s="28">
        <f t="shared" si="9"/>
        <v>156.16516327276875</v>
      </c>
      <c r="H79" s="29"/>
      <c r="J79" s="12">
        <v>0.88330512630000002</v>
      </c>
      <c r="M79" s="12"/>
      <c r="O79" s="23"/>
    </row>
    <row r="80" spans="1:15" ht="30" x14ac:dyDescent="0.3">
      <c r="A80" s="30" t="s">
        <v>150</v>
      </c>
      <c r="B80" s="34" t="s">
        <v>24</v>
      </c>
      <c r="C80" s="32" t="s">
        <v>25</v>
      </c>
      <c r="D80" s="33" t="s">
        <v>26</v>
      </c>
      <c r="E80" s="35">
        <f>E79*2.15+E77*2</f>
        <v>337.48500000000001</v>
      </c>
      <c r="F80" s="27">
        <f t="shared" si="8"/>
        <v>0.22446144430243381</v>
      </c>
      <c r="G80" s="28">
        <f t="shared" si="9"/>
        <v>75.752370530406878</v>
      </c>
      <c r="H80" s="29"/>
      <c r="J80" s="12">
        <v>0.17</v>
      </c>
      <c r="M80" s="12"/>
      <c r="O80" s="23"/>
    </row>
    <row r="81" spans="1:15" ht="62.25" x14ac:dyDescent="0.3">
      <c r="A81" s="30" t="s">
        <v>151</v>
      </c>
      <c r="B81" s="36" t="s">
        <v>28</v>
      </c>
      <c r="C81" s="32" t="s">
        <v>29</v>
      </c>
      <c r="D81" s="33" t="s">
        <v>13</v>
      </c>
      <c r="E81" s="30">
        <v>18.3</v>
      </c>
      <c r="F81" s="27">
        <f t="shared" si="8"/>
        <v>7.8576902240569542</v>
      </c>
      <c r="G81" s="28">
        <f t="shared" si="9"/>
        <v>143.79573110024228</v>
      </c>
      <c r="H81" s="29"/>
      <c r="J81" s="12">
        <v>5.9511661</v>
      </c>
      <c r="M81" s="12"/>
      <c r="O81" s="23"/>
    </row>
    <row r="82" spans="1:15" ht="63.75" x14ac:dyDescent="0.3">
      <c r="A82" s="30" t="s">
        <v>152</v>
      </c>
      <c r="B82" s="37" t="s">
        <v>31</v>
      </c>
      <c r="C82" s="32" t="s">
        <v>32</v>
      </c>
      <c r="D82" s="33" t="s">
        <v>13</v>
      </c>
      <c r="E82" s="30">
        <v>78.099999999999994</v>
      </c>
      <c r="F82" s="27">
        <f t="shared" si="8"/>
        <v>6.3289655194125354</v>
      </c>
      <c r="G82" s="28">
        <f t="shared" si="9"/>
        <v>494.29220706611898</v>
      </c>
      <c r="H82" s="29"/>
      <c r="J82" s="12">
        <v>4.7933583500000001</v>
      </c>
      <c r="M82" s="12"/>
      <c r="O82" s="23"/>
    </row>
    <row r="83" spans="1:15" ht="60" x14ac:dyDescent="0.3">
      <c r="A83" s="30" t="s">
        <v>153</v>
      </c>
      <c r="B83" s="36" t="s">
        <v>34</v>
      </c>
      <c r="C83" s="32" t="s">
        <v>35</v>
      </c>
      <c r="D83" s="33" t="s">
        <v>13</v>
      </c>
      <c r="E83" s="30">
        <v>1519</v>
      </c>
      <c r="F83" s="27">
        <f t="shared" si="8"/>
        <v>6.3598385406245392E-2</v>
      </c>
      <c r="G83" s="28">
        <f t="shared" si="9"/>
        <v>96.605947432086751</v>
      </c>
      <c r="H83" s="29"/>
      <c r="J83" s="12">
        <v>4.8167406000000003E-2</v>
      </c>
      <c r="M83" s="12"/>
      <c r="O83" s="23"/>
    </row>
    <row r="84" spans="1:15" ht="45" x14ac:dyDescent="0.3">
      <c r="A84" s="30" t="s">
        <v>154</v>
      </c>
      <c r="B84" s="31" t="s">
        <v>37</v>
      </c>
      <c r="C84" s="65" t="s">
        <v>38</v>
      </c>
      <c r="D84" s="33" t="s">
        <v>13</v>
      </c>
      <c r="E84" s="30">
        <f>E83</f>
        <v>1519</v>
      </c>
      <c r="F84" s="27">
        <f t="shared" si="8"/>
        <v>7.8089156764630421E-2</v>
      </c>
      <c r="G84" s="28">
        <f t="shared" si="9"/>
        <v>118.61742912547361</v>
      </c>
      <c r="H84" s="29"/>
      <c r="J84" s="12">
        <v>5.9142258000000003E-2</v>
      </c>
      <c r="M84" s="12"/>
      <c r="O84" s="23"/>
    </row>
    <row r="85" spans="1:15" ht="60" x14ac:dyDescent="0.3">
      <c r="A85" s="30" t="s">
        <v>155</v>
      </c>
      <c r="B85" s="36" t="s">
        <v>40</v>
      </c>
      <c r="C85" s="32" t="s">
        <v>41</v>
      </c>
      <c r="D85" s="33" t="s">
        <v>13</v>
      </c>
      <c r="E85" s="30">
        <f>E77+E79</f>
        <v>158.70000000000002</v>
      </c>
      <c r="F85" s="27">
        <f t="shared" si="8"/>
        <v>9.05673209899064E-2</v>
      </c>
      <c r="G85" s="28">
        <f t="shared" si="9"/>
        <v>14.373033841098147</v>
      </c>
      <c r="H85" s="29"/>
      <c r="J85" s="12">
        <v>6.8592824999999996E-2</v>
      </c>
      <c r="M85" s="12"/>
      <c r="O85" s="23"/>
    </row>
    <row r="86" spans="1:15" x14ac:dyDescent="0.3">
      <c r="A86" s="38"/>
      <c r="B86" s="39"/>
      <c r="C86" s="40" t="s">
        <v>42</v>
      </c>
      <c r="D86" s="41"/>
      <c r="E86" s="38"/>
      <c r="F86" s="42"/>
      <c r="G86" s="43">
        <f>SUM(G74:G85)</f>
        <v>2732.4588020534397</v>
      </c>
      <c r="H86" s="44">
        <f>G86*100/$G$190</f>
        <v>7.5601939451178879</v>
      </c>
      <c r="J86" s="12"/>
      <c r="M86" s="12"/>
      <c r="O86" s="23"/>
    </row>
    <row r="87" spans="1:15" x14ac:dyDescent="0.3">
      <c r="A87" s="24"/>
      <c r="B87" s="31"/>
      <c r="C87" s="45" t="s">
        <v>43</v>
      </c>
      <c r="D87" s="33"/>
      <c r="E87" s="30"/>
      <c r="F87" s="27"/>
      <c r="G87" s="28"/>
      <c r="H87" s="29"/>
      <c r="J87" s="12"/>
      <c r="M87" s="12"/>
      <c r="O87" s="23"/>
    </row>
    <row r="88" spans="1:15" ht="60" x14ac:dyDescent="0.3">
      <c r="A88" s="35" t="s">
        <v>156</v>
      </c>
      <c r="B88" s="32" t="s">
        <v>45</v>
      </c>
      <c r="C88" s="46" t="s">
        <v>46</v>
      </c>
      <c r="D88" s="33" t="s">
        <v>47</v>
      </c>
      <c r="E88" s="30">
        <v>253</v>
      </c>
      <c r="F88" s="27">
        <f t="shared" ref="F88:F94" si="10">J88*$J$2</f>
        <v>8.2683782182032015</v>
      </c>
      <c r="G88" s="28">
        <f t="shared" ref="G88:G94" si="11">E88*F88</f>
        <v>2091.8996892054101</v>
      </c>
      <c r="H88" s="29"/>
      <c r="J88" s="12">
        <v>6.2622081999999999</v>
      </c>
      <c r="M88" s="12"/>
      <c r="O88" s="23"/>
    </row>
    <row r="89" spans="1:15" ht="30" x14ac:dyDescent="0.3">
      <c r="A89" s="35" t="s">
        <v>157</v>
      </c>
      <c r="B89" s="32" t="s">
        <v>49</v>
      </c>
      <c r="C89" s="46" t="s">
        <v>50</v>
      </c>
      <c r="D89" s="33" t="s">
        <v>51</v>
      </c>
      <c r="E89" s="30">
        <v>45</v>
      </c>
      <c r="F89" s="27">
        <f t="shared" si="10"/>
        <v>0.72630441930519285</v>
      </c>
      <c r="G89" s="28">
        <f t="shared" si="11"/>
        <v>32.683698868733678</v>
      </c>
      <c r="H89" s="29"/>
      <c r="J89" s="12">
        <v>0.55008000000000001</v>
      </c>
      <c r="M89" s="12"/>
      <c r="O89" s="23"/>
    </row>
    <row r="90" spans="1:15" ht="90" x14ac:dyDescent="0.3">
      <c r="A90" s="35" t="s">
        <v>158</v>
      </c>
      <c r="B90" s="32" t="s">
        <v>53</v>
      </c>
      <c r="C90" s="46" t="s">
        <v>54</v>
      </c>
      <c r="D90" s="33" t="s">
        <v>55</v>
      </c>
      <c r="E90" s="47">
        <f>E88/1000</f>
        <v>0.253</v>
      </c>
      <c r="F90" s="27">
        <f t="shared" si="10"/>
        <v>326.03153388132478</v>
      </c>
      <c r="G90" s="28">
        <f t="shared" si="11"/>
        <v>82.485978071975168</v>
      </c>
      <c r="H90" s="29"/>
      <c r="J90" s="12">
        <v>246.925974</v>
      </c>
      <c r="M90" s="12"/>
      <c r="O90" s="23"/>
    </row>
    <row r="91" spans="1:15" ht="60" x14ac:dyDescent="0.3">
      <c r="A91" s="35" t="s">
        <v>159</v>
      </c>
      <c r="B91" s="32" t="s">
        <v>45</v>
      </c>
      <c r="C91" s="46" t="s">
        <v>160</v>
      </c>
      <c r="D91" s="33" t="s">
        <v>47</v>
      </c>
      <c r="E91" s="30">
        <v>1.7</v>
      </c>
      <c r="F91" s="27">
        <f t="shared" si="10"/>
        <v>8.2683782182032015</v>
      </c>
      <c r="G91" s="28">
        <f t="shared" si="11"/>
        <v>14.056242970945442</v>
      </c>
      <c r="H91" s="29"/>
      <c r="J91" s="12">
        <v>6.2622081999999999</v>
      </c>
      <c r="M91" s="12"/>
      <c r="O91" s="23"/>
    </row>
    <row r="92" spans="1:15" ht="45" x14ac:dyDescent="0.3">
      <c r="A92" s="35" t="s">
        <v>161</v>
      </c>
      <c r="B92" s="62" t="s">
        <v>162</v>
      </c>
      <c r="C92" s="68" t="s">
        <v>163</v>
      </c>
      <c r="D92" s="52" t="s">
        <v>51</v>
      </c>
      <c r="E92" s="64">
        <v>1</v>
      </c>
      <c r="F92" s="27">
        <f t="shared" si="10"/>
        <v>9.4686808270514629</v>
      </c>
      <c r="G92" s="28">
        <f t="shared" si="11"/>
        <v>9.4686808270514629</v>
      </c>
      <c r="H92" s="29"/>
      <c r="J92" s="12">
        <v>7.1712794400000002</v>
      </c>
      <c r="M92" s="12"/>
      <c r="O92" s="23"/>
    </row>
    <row r="93" spans="1:15" ht="45" x14ac:dyDescent="0.3">
      <c r="A93" s="35" t="s">
        <v>164</v>
      </c>
      <c r="B93" s="31" t="s">
        <v>165</v>
      </c>
      <c r="C93" s="68" t="s">
        <v>166</v>
      </c>
      <c r="D93" s="52" t="s">
        <v>51</v>
      </c>
      <c r="E93" s="30">
        <v>1</v>
      </c>
      <c r="F93" s="27">
        <f t="shared" si="10"/>
        <v>8.7958706137042295</v>
      </c>
      <c r="G93" s="28">
        <f t="shared" si="11"/>
        <v>8.7958706137042295</v>
      </c>
      <c r="H93" s="29"/>
      <c r="J93" s="12">
        <v>6.6617142600000001</v>
      </c>
      <c r="M93" s="12"/>
      <c r="O93" s="23"/>
    </row>
    <row r="94" spans="1:15" ht="30" x14ac:dyDescent="0.3">
      <c r="A94" s="35" t="s">
        <v>167</v>
      </c>
      <c r="B94" s="69" t="s">
        <v>168</v>
      </c>
      <c r="C94" s="70" t="s">
        <v>169</v>
      </c>
      <c r="D94" s="52" t="s">
        <v>170</v>
      </c>
      <c r="E94" s="64">
        <v>1</v>
      </c>
      <c r="F94" s="27">
        <f t="shared" si="10"/>
        <v>6.3251506255196288</v>
      </c>
      <c r="G94" s="28">
        <f t="shared" si="11"/>
        <v>6.3251506255196288</v>
      </c>
      <c r="H94" s="29"/>
      <c r="J94" s="12">
        <v>4.7904690700000003</v>
      </c>
      <c r="M94" s="12"/>
      <c r="O94" s="23"/>
    </row>
    <row r="95" spans="1:15" x14ac:dyDescent="0.3">
      <c r="A95" s="38"/>
      <c r="B95" s="39"/>
      <c r="C95" s="40" t="s">
        <v>56</v>
      </c>
      <c r="D95" s="41"/>
      <c r="E95" s="38"/>
      <c r="F95" s="42"/>
      <c r="G95" s="43">
        <f>SUM(G88:G94)</f>
        <v>2245.71531118334</v>
      </c>
      <c r="H95" s="44">
        <f>G95*100/$G$190</f>
        <v>6.2134672571487037</v>
      </c>
      <c r="J95" s="12"/>
      <c r="M95" s="12"/>
      <c r="O95" s="23"/>
    </row>
    <row r="96" spans="1:15" ht="33" x14ac:dyDescent="0.3">
      <c r="A96" s="24"/>
      <c r="B96" s="32"/>
      <c r="C96" s="26" t="s">
        <v>171</v>
      </c>
      <c r="D96" s="33"/>
      <c r="E96" s="30"/>
      <c r="F96" s="27"/>
      <c r="G96" s="28"/>
      <c r="H96" s="29"/>
      <c r="J96" s="12"/>
      <c r="M96" s="12"/>
      <c r="O96" s="23"/>
    </row>
    <row r="97" spans="1:15" ht="60" x14ac:dyDescent="0.3">
      <c r="A97" s="35" t="s">
        <v>172</v>
      </c>
      <c r="B97" s="48" t="s">
        <v>173</v>
      </c>
      <c r="C97" s="32" t="s">
        <v>174</v>
      </c>
      <c r="D97" s="33" t="s">
        <v>13</v>
      </c>
      <c r="E97" s="30">
        <v>16</v>
      </c>
      <c r="F97" s="27">
        <f t="shared" ref="F97:F112" si="12">J97*$J$2</f>
        <v>26.726202581683935</v>
      </c>
      <c r="G97" s="28">
        <f t="shared" ref="G97:G112" si="13">E97*F97</f>
        <v>427.61924130694297</v>
      </c>
      <c r="H97" s="29"/>
      <c r="J97" s="12">
        <v>20.2415807</v>
      </c>
      <c r="M97" s="12"/>
      <c r="O97" s="23"/>
    </row>
    <row r="98" spans="1:15" ht="75" x14ac:dyDescent="0.3">
      <c r="A98" s="35" t="s">
        <v>175</v>
      </c>
      <c r="B98" s="48" t="s">
        <v>59</v>
      </c>
      <c r="C98" s="32" t="s">
        <v>60</v>
      </c>
      <c r="D98" s="33" t="s">
        <v>13</v>
      </c>
      <c r="E98" s="30">
        <v>2</v>
      </c>
      <c r="F98" s="27">
        <f t="shared" si="12"/>
        <v>42.847928355177558</v>
      </c>
      <c r="G98" s="28">
        <f t="shared" si="13"/>
        <v>85.695856710355116</v>
      </c>
      <c r="H98" s="29"/>
      <c r="J98" s="12">
        <v>32.451666000000003</v>
      </c>
      <c r="M98" s="12"/>
      <c r="O98" s="23"/>
    </row>
    <row r="99" spans="1:15" ht="60" x14ac:dyDescent="0.3">
      <c r="A99" s="35" t="s">
        <v>176</v>
      </c>
      <c r="B99" s="31" t="s">
        <v>62</v>
      </c>
      <c r="C99" s="32" t="s">
        <v>63</v>
      </c>
      <c r="D99" s="33" t="s">
        <v>13</v>
      </c>
      <c r="E99" s="47">
        <v>2.78</v>
      </c>
      <c r="F99" s="27">
        <f t="shared" si="12"/>
        <v>37.450071620424005</v>
      </c>
      <c r="G99" s="28">
        <f t="shared" si="13"/>
        <v>104.11119910477872</v>
      </c>
      <c r="H99" s="29"/>
      <c r="J99" s="12">
        <v>28.363499999999998</v>
      </c>
      <c r="M99" s="12"/>
      <c r="O99" s="23"/>
    </row>
    <row r="100" spans="1:15" ht="45" x14ac:dyDescent="0.3">
      <c r="A100" s="35" t="s">
        <v>177</v>
      </c>
      <c r="B100" s="31" t="s">
        <v>62</v>
      </c>
      <c r="C100" s="32" t="s">
        <v>65</v>
      </c>
      <c r="D100" s="33" t="s">
        <v>13</v>
      </c>
      <c r="E100" s="47">
        <v>6.83</v>
      </c>
      <c r="F100" s="27">
        <f t="shared" si="12"/>
        <v>39.34148937903128</v>
      </c>
      <c r="G100" s="28">
        <f t="shared" si="13"/>
        <v>268.70237245878366</v>
      </c>
      <c r="H100" s="29"/>
      <c r="J100" s="12">
        <v>29.795999999999999</v>
      </c>
      <c r="M100" s="12"/>
      <c r="O100" s="23"/>
    </row>
    <row r="101" spans="1:15" ht="64.5" x14ac:dyDescent="0.3">
      <c r="A101" s="35" t="s">
        <v>178</v>
      </c>
      <c r="B101" s="32" t="s">
        <v>24</v>
      </c>
      <c r="C101" s="32" t="s">
        <v>179</v>
      </c>
      <c r="D101" s="33" t="s">
        <v>51</v>
      </c>
      <c r="E101" s="30">
        <v>5</v>
      </c>
      <c r="F101" s="27">
        <f t="shared" si="12"/>
        <v>63.24900984782721</v>
      </c>
      <c r="G101" s="28">
        <f t="shared" si="13"/>
        <v>316.24504923913605</v>
      </c>
      <c r="H101" s="29"/>
      <c r="J101" s="12">
        <v>47.902799999999999</v>
      </c>
      <c r="M101" s="12"/>
      <c r="O101" s="23"/>
    </row>
    <row r="102" spans="1:15" ht="49.5" x14ac:dyDescent="0.3">
      <c r="A102" s="35" t="s">
        <v>180</v>
      </c>
      <c r="B102" s="32" t="s">
        <v>24</v>
      </c>
      <c r="C102" s="32" t="s">
        <v>181</v>
      </c>
      <c r="D102" s="33" t="s">
        <v>51</v>
      </c>
      <c r="E102" s="30">
        <v>17</v>
      </c>
      <c r="F102" s="27">
        <f t="shared" si="12"/>
        <v>66.577905102976018</v>
      </c>
      <c r="G102" s="28">
        <f t="shared" si="13"/>
        <v>1131.8243867505923</v>
      </c>
      <c r="H102" s="29"/>
      <c r="J102" s="12">
        <v>50.423999999999999</v>
      </c>
      <c r="M102" s="12"/>
      <c r="O102" s="23"/>
    </row>
    <row r="103" spans="1:15" ht="49.5" x14ac:dyDescent="0.3">
      <c r="A103" s="35" t="s">
        <v>182</v>
      </c>
      <c r="B103" s="32" t="s">
        <v>24</v>
      </c>
      <c r="C103" s="32" t="s">
        <v>183</v>
      </c>
      <c r="D103" s="33" t="s">
        <v>51</v>
      </c>
      <c r="E103" s="30">
        <v>2</v>
      </c>
      <c r="F103" s="27">
        <f t="shared" si="12"/>
        <v>44.107862130721614</v>
      </c>
      <c r="G103" s="28">
        <f t="shared" si="13"/>
        <v>88.215724261443228</v>
      </c>
      <c r="H103" s="29"/>
      <c r="J103" s="12">
        <v>33.405900000000003</v>
      </c>
      <c r="M103" s="12"/>
      <c r="O103" s="23"/>
    </row>
    <row r="104" spans="1:15" ht="64.5" x14ac:dyDescent="0.3">
      <c r="A104" s="35" t="s">
        <v>184</v>
      </c>
      <c r="B104" s="32" t="s">
        <v>24</v>
      </c>
      <c r="C104" s="32" t="s">
        <v>185</v>
      </c>
      <c r="D104" s="33" t="s">
        <v>51</v>
      </c>
      <c r="E104" s="35">
        <v>5</v>
      </c>
      <c r="F104" s="27">
        <f t="shared" si="12"/>
        <v>157.62319033129572</v>
      </c>
      <c r="G104" s="28">
        <f t="shared" si="13"/>
        <v>788.11595165647861</v>
      </c>
      <c r="H104" s="29"/>
      <c r="J104" s="12">
        <v>119.37882</v>
      </c>
      <c r="M104" s="12"/>
      <c r="O104" s="23"/>
    </row>
    <row r="105" spans="1:15" ht="47.25" x14ac:dyDescent="0.3">
      <c r="A105" s="35" t="s">
        <v>186</v>
      </c>
      <c r="B105" s="49" t="s">
        <v>24</v>
      </c>
      <c r="C105" s="46" t="s">
        <v>67</v>
      </c>
      <c r="D105" s="33" t="s">
        <v>51</v>
      </c>
      <c r="E105" s="30">
        <v>2</v>
      </c>
      <c r="F105" s="27">
        <f t="shared" si="12"/>
        <v>29.960057296339205</v>
      </c>
      <c r="G105" s="28">
        <f t="shared" si="13"/>
        <v>59.920114592678409</v>
      </c>
      <c r="H105" s="29"/>
      <c r="J105" s="12">
        <v>22.690799999999999</v>
      </c>
      <c r="M105" s="12"/>
      <c r="O105" s="23"/>
    </row>
    <row r="106" spans="1:15" ht="47.25" x14ac:dyDescent="0.3">
      <c r="A106" s="35" t="s">
        <v>187</v>
      </c>
      <c r="B106" s="49" t="s">
        <v>24</v>
      </c>
      <c r="C106" s="46" t="s">
        <v>69</v>
      </c>
      <c r="D106" s="33" t="s">
        <v>51</v>
      </c>
      <c r="E106" s="30">
        <v>3</v>
      </c>
      <c r="F106" s="27">
        <f t="shared" si="12"/>
        <v>26.631162041190404</v>
      </c>
      <c r="G106" s="28">
        <f t="shared" si="13"/>
        <v>79.893486123571208</v>
      </c>
      <c r="H106" s="29"/>
      <c r="J106" s="12">
        <v>20.169599999999999</v>
      </c>
      <c r="M106" s="12"/>
      <c r="O106" s="23"/>
    </row>
    <row r="107" spans="1:15" ht="62.25" x14ac:dyDescent="0.3">
      <c r="A107" s="35" t="s">
        <v>188</v>
      </c>
      <c r="B107" s="32" t="s">
        <v>49</v>
      </c>
      <c r="C107" s="46" t="s">
        <v>73</v>
      </c>
      <c r="D107" s="33" t="s">
        <v>51</v>
      </c>
      <c r="E107" s="30">
        <v>2</v>
      </c>
      <c r="F107" s="27">
        <f t="shared" si="12"/>
        <v>124.409894490152</v>
      </c>
      <c r="G107" s="28">
        <f t="shared" si="13"/>
        <v>248.819788980304</v>
      </c>
      <c r="H107" s="29"/>
      <c r="J107" s="12">
        <v>94.224119999999999</v>
      </c>
      <c r="M107" s="12"/>
      <c r="O107" s="23"/>
    </row>
    <row r="108" spans="1:15" ht="45" x14ac:dyDescent="0.3">
      <c r="A108" s="35" t="s">
        <v>189</v>
      </c>
      <c r="B108" s="32" t="s">
        <v>75</v>
      </c>
      <c r="C108" s="46" t="s">
        <v>76</v>
      </c>
      <c r="D108" s="33" t="s">
        <v>26</v>
      </c>
      <c r="E108" s="50">
        <v>0.13800000000000001</v>
      </c>
      <c r="F108" s="27">
        <f t="shared" si="12"/>
        <v>622.08598968702506</v>
      </c>
      <c r="G108" s="28">
        <f t="shared" si="13"/>
        <v>85.847866576809466</v>
      </c>
      <c r="H108" s="29"/>
      <c r="J108" s="12">
        <v>471.148257</v>
      </c>
      <c r="M108" s="12"/>
      <c r="O108" s="23"/>
    </row>
    <row r="109" spans="1:15" ht="45" x14ac:dyDescent="0.3">
      <c r="A109" s="35" t="s">
        <v>190</v>
      </c>
      <c r="B109" s="31" t="s">
        <v>78</v>
      </c>
      <c r="C109" s="32" t="s">
        <v>79</v>
      </c>
      <c r="D109" s="33" t="s">
        <v>80</v>
      </c>
      <c r="E109" s="33">
        <v>94.5</v>
      </c>
      <c r="F109" s="27">
        <f t="shared" si="12"/>
        <v>1.1262426908115093</v>
      </c>
      <c r="G109" s="28">
        <f t="shared" si="13"/>
        <v>106.42993428168762</v>
      </c>
      <c r="H109" s="29"/>
      <c r="J109" s="12">
        <v>0.85298059999999998</v>
      </c>
      <c r="M109" s="12"/>
      <c r="O109" s="23"/>
    </row>
    <row r="110" spans="1:15" ht="45" x14ac:dyDescent="0.3">
      <c r="A110" s="35" t="s">
        <v>191</v>
      </c>
      <c r="B110" s="32" t="s">
        <v>82</v>
      </c>
      <c r="C110" s="51" t="s">
        <v>83</v>
      </c>
      <c r="D110" s="33" t="s">
        <v>84</v>
      </c>
      <c r="E110" s="33">
        <v>0.13800000000000001</v>
      </c>
      <c r="F110" s="27">
        <f t="shared" si="12"/>
        <v>13.692540909975991</v>
      </c>
      <c r="G110" s="28">
        <f t="shared" si="13"/>
        <v>1.889570645576687</v>
      </c>
      <c r="H110" s="29"/>
      <c r="J110" s="12">
        <v>10.3702975</v>
      </c>
      <c r="M110" s="12"/>
      <c r="O110" s="23"/>
    </row>
    <row r="111" spans="1:15" ht="30" x14ac:dyDescent="0.3">
      <c r="A111" s="35" t="s">
        <v>192</v>
      </c>
      <c r="B111" s="32" t="s">
        <v>86</v>
      </c>
      <c r="C111" s="51" t="s">
        <v>87</v>
      </c>
      <c r="D111" s="52" t="s">
        <v>88</v>
      </c>
      <c r="E111" s="33">
        <v>12.5</v>
      </c>
      <c r="F111" s="27">
        <f t="shared" si="12"/>
        <v>0.68556125535034773</v>
      </c>
      <c r="G111" s="28">
        <f t="shared" si="13"/>
        <v>8.5695156918793458</v>
      </c>
      <c r="H111" s="29"/>
      <c r="J111" s="12">
        <v>0.51922241599999996</v>
      </c>
      <c r="M111" s="12"/>
      <c r="O111" s="23"/>
    </row>
    <row r="112" spans="1:15" ht="77.25" x14ac:dyDescent="0.3">
      <c r="A112" s="35" t="s">
        <v>193</v>
      </c>
      <c r="B112" s="31" t="s">
        <v>90</v>
      </c>
      <c r="C112" s="46" t="s">
        <v>91</v>
      </c>
      <c r="D112" s="33" t="s">
        <v>51</v>
      </c>
      <c r="E112" s="35">
        <v>1</v>
      </c>
      <c r="F112" s="27">
        <f t="shared" si="12"/>
        <v>3.6954420757656306</v>
      </c>
      <c r="G112" s="28">
        <f t="shared" si="13"/>
        <v>3.6954420757656306</v>
      </c>
      <c r="H112" s="29"/>
      <c r="J112" s="12">
        <v>2.798810971</v>
      </c>
      <c r="M112" s="12"/>
      <c r="O112" s="23"/>
    </row>
    <row r="113" spans="1:15" x14ac:dyDescent="0.3">
      <c r="A113" s="38"/>
      <c r="B113" s="39"/>
      <c r="C113" s="40" t="s">
        <v>92</v>
      </c>
      <c r="D113" s="41"/>
      <c r="E113" s="38"/>
      <c r="F113" s="42"/>
      <c r="G113" s="43">
        <f>SUM(G97:G112)</f>
        <v>3805.5955004567832</v>
      </c>
      <c r="H113" s="53">
        <f>G113*100/$G$190</f>
        <v>10.529359139285043</v>
      </c>
      <c r="J113" s="12"/>
      <c r="M113" s="12"/>
      <c r="O113" s="23"/>
    </row>
    <row r="114" spans="1:15" x14ac:dyDescent="0.3">
      <c r="A114" s="54"/>
      <c r="B114" s="55"/>
      <c r="C114" s="56" t="s">
        <v>194</v>
      </c>
      <c r="D114" s="57"/>
      <c r="E114" s="58"/>
      <c r="F114" s="59"/>
      <c r="G114" s="60">
        <f>G113+G95+G86</f>
        <v>8783.7696136935629</v>
      </c>
      <c r="H114" s="61">
        <f>G114*100/$G$190</f>
        <v>24.303020341551633</v>
      </c>
      <c r="J114" s="12"/>
      <c r="M114" s="12"/>
      <c r="O114" s="23"/>
    </row>
    <row r="115" spans="1:15" x14ac:dyDescent="0.3">
      <c r="A115" s="17"/>
      <c r="B115" s="18"/>
      <c r="C115" s="19" t="s">
        <v>195</v>
      </c>
      <c r="D115" s="20"/>
      <c r="E115" s="21"/>
      <c r="F115" s="22"/>
      <c r="G115" s="22"/>
      <c r="H115" s="22"/>
      <c r="J115" s="12"/>
      <c r="M115" s="12"/>
      <c r="O115" s="23"/>
    </row>
    <row r="116" spans="1:15" x14ac:dyDescent="0.3">
      <c r="A116" s="24"/>
      <c r="B116" s="25"/>
      <c r="C116" s="26" t="s">
        <v>9</v>
      </c>
      <c r="D116" s="25"/>
      <c r="E116" s="25"/>
      <c r="F116" s="27"/>
      <c r="G116" s="28"/>
      <c r="H116" s="29"/>
      <c r="J116" s="12"/>
      <c r="M116" s="12"/>
      <c r="O116" s="23"/>
    </row>
    <row r="117" spans="1:15" ht="45" x14ac:dyDescent="0.3">
      <c r="A117" s="30" t="s">
        <v>196</v>
      </c>
      <c r="B117" s="31" t="s">
        <v>11</v>
      </c>
      <c r="C117" s="65" t="s">
        <v>12</v>
      </c>
      <c r="D117" s="33" t="s">
        <v>13</v>
      </c>
      <c r="E117" s="30">
        <f>114.4*0.97</f>
        <v>110.968</v>
      </c>
      <c r="F117" s="27">
        <f t="shared" ref="F117:F129" si="14">J117*$J$2</f>
        <v>0.59026936081890902</v>
      </c>
      <c r="G117" s="28">
        <f t="shared" ref="G117:G129" si="15">E117*F117</f>
        <v>65.501010431352697</v>
      </c>
      <c r="H117" s="29"/>
      <c r="J117" s="12">
        <v>0.44705134839999999</v>
      </c>
      <c r="M117" s="12"/>
      <c r="O117" s="23"/>
    </row>
    <row r="118" spans="1:15" ht="45" x14ac:dyDescent="0.3">
      <c r="A118" s="30" t="s">
        <v>197</v>
      </c>
      <c r="B118" s="31" t="s">
        <v>15</v>
      </c>
      <c r="C118" s="65" t="s">
        <v>16</v>
      </c>
      <c r="D118" s="33" t="s">
        <v>13</v>
      </c>
      <c r="E118" s="30">
        <f>114.4*0.03</f>
        <v>3.4319999999999999</v>
      </c>
      <c r="F118" s="27">
        <f t="shared" si="14"/>
        <v>6.2436335305477311</v>
      </c>
      <c r="G118" s="28">
        <f t="shared" si="15"/>
        <v>21.428150276839812</v>
      </c>
      <c r="H118" s="29"/>
      <c r="J118" s="12">
        <v>4.7287305999999996</v>
      </c>
      <c r="M118" s="12"/>
      <c r="O118" s="23"/>
    </row>
    <row r="119" spans="1:15" ht="45" x14ac:dyDescent="0.3">
      <c r="A119" s="30" t="s">
        <v>198</v>
      </c>
      <c r="B119" s="31" t="s">
        <v>18</v>
      </c>
      <c r="C119" s="32" t="s">
        <v>19</v>
      </c>
      <c r="D119" s="33" t="s">
        <v>13</v>
      </c>
      <c r="E119" s="30">
        <v>46.2</v>
      </c>
      <c r="F119" s="27">
        <f t="shared" si="14"/>
        <v>0.73780644428112496</v>
      </c>
      <c r="G119" s="28">
        <f t="shared" si="15"/>
        <v>34.086657725787973</v>
      </c>
      <c r="H119" s="29"/>
      <c r="J119" s="12">
        <v>0.55879126999999995</v>
      </c>
      <c r="M119" s="12"/>
      <c r="O119" s="23"/>
    </row>
    <row r="120" spans="1:15" ht="45" x14ac:dyDescent="0.3">
      <c r="A120" s="30" t="s">
        <v>199</v>
      </c>
      <c r="B120" s="31" t="s">
        <v>21</v>
      </c>
      <c r="C120" s="32" t="s">
        <v>22</v>
      </c>
      <c r="D120" s="33" t="s">
        <v>13</v>
      </c>
      <c r="E120" s="30">
        <f>22.2+6.2+12.4</f>
        <v>40.799999999999997</v>
      </c>
      <c r="F120" s="27">
        <f t="shared" si="14"/>
        <v>0.97537008123900748</v>
      </c>
      <c r="G120" s="28">
        <f t="shared" si="15"/>
        <v>39.7950993145515</v>
      </c>
      <c r="H120" s="29"/>
      <c r="J120" s="12">
        <v>0.7387144564</v>
      </c>
      <c r="M120" s="12"/>
      <c r="O120" s="23"/>
    </row>
    <row r="121" spans="1:15" ht="45" x14ac:dyDescent="0.3">
      <c r="A121" s="30" t="s">
        <v>200</v>
      </c>
      <c r="B121" s="36" t="s">
        <v>144</v>
      </c>
      <c r="C121" s="32" t="s">
        <v>145</v>
      </c>
      <c r="D121" s="66" t="s">
        <v>146</v>
      </c>
      <c r="E121" s="67">
        <f>16.7*0.5</f>
        <v>8.35</v>
      </c>
      <c r="F121" s="27">
        <f t="shared" si="14"/>
        <v>7.2619879039022699</v>
      </c>
      <c r="G121" s="28">
        <f t="shared" si="15"/>
        <v>60.63759899758395</v>
      </c>
      <c r="H121" s="29"/>
      <c r="J121" s="12">
        <v>5.5</v>
      </c>
      <c r="M121" s="12"/>
      <c r="O121" s="23"/>
    </row>
    <row r="122" spans="1:15" ht="45" x14ac:dyDescent="0.3">
      <c r="A122" s="30" t="s">
        <v>201</v>
      </c>
      <c r="B122" s="31" t="s">
        <v>148</v>
      </c>
      <c r="C122" s="65" t="s">
        <v>149</v>
      </c>
      <c r="D122" s="33" t="s">
        <v>13</v>
      </c>
      <c r="E122" s="30">
        <v>16.7</v>
      </c>
      <c r="F122" s="27">
        <f t="shared" si="14"/>
        <v>1.1662820259355395</v>
      </c>
      <c r="G122" s="28">
        <f t="shared" si="15"/>
        <v>19.476909833123511</v>
      </c>
      <c r="H122" s="29"/>
      <c r="J122" s="12">
        <v>0.88330512630000002</v>
      </c>
      <c r="M122" s="12"/>
      <c r="O122" s="23"/>
    </row>
    <row r="123" spans="1:15" ht="30" x14ac:dyDescent="0.3">
      <c r="A123" s="30" t="s">
        <v>202</v>
      </c>
      <c r="B123" s="34" t="s">
        <v>24</v>
      </c>
      <c r="C123" s="32" t="s">
        <v>25</v>
      </c>
      <c r="D123" s="33" t="s">
        <v>26</v>
      </c>
      <c r="E123" s="35">
        <f>E122*2.15+E120*2</f>
        <v>117.505</v>
      </c>
      <c r="F123" s="27">
        <f t="shared" si="14"/>
        <v>0.22446144430243381</v>
      </c>
      <c r="G123" s="28">
        <f t="shared" si="15"/>
        <v>26.375342012757486</v>
      </c>
      <c r="H123" s="29"/>
      <c r="J123" s="12">
        <v>0.17</v>
      </c>
      <c r="M123" s="12"/>
      <c r="O123" s="23"/>
    </row>
    <row r="124" spans="1:15" ht="62.25" x14ac:dyDescent="0.3">
      <c r="A124" s="30" t="s">
        <v>203</v>
      </c>
      <c r="B124" s="36" t="s">
        <v>28</v>
      </c>
      <c r="C124" s="32" t="s">
        <v>29</v>
      </c>
      <c r="D124" s="33" t="s">
        <v>13</v>
      </c>
      <c r="E124" s="30">
        <v>10.6</v>
      </c>
      <c r="F124" s="27">
        <f t="shared" si="14"/>
        <v>7.8576902240569542</v>
      </c>
      <c r="G124" s="28">
        <f t="shared" si="15"/>
        <v>83.29151637500371</v>
      </c>
      <c r="H124" s="29"/>
      <c r="J124" s="12">
        <v>5.9511661</v>
      </c>
      <c r="M124" s="12"/>
      <c r="O124" s="23"/>
    </row>
    <row r="125" spans="1:15" ht="63.75" x14ac:dyDescent="0.3">
      <c r="A125" s="30" t="s">
        <v>204</v>
      </c>
      <c r="B125" s="37" t="s">
        <v>31</v>
      </c>
      <c r="C125" s="32" t="s">
        <v>32</v>
      </c>
      <c r="D125" s="33" t="s">
        <v>13</v>
      </c>
      <c r="E125" s="30">
        <v>45.1</v>
      </c>
      <c r="F125" s="27">
        <f t="shared" si="14"/>
        <v>6.3289655194125354</v>
      </c>
      <c r="G125" s="28">
        <f t="shared" si="15"/>
        <v>285.43634492550535</v>
      </c>
      <c r="H125" s="29"/>
      <c r="J125" s="12">
        <v>4.7933583500000001</v>
      </c>
      <c r="M125" s="12"/>
      <c r="O125" s="23"/>
    </row>
    <row r="126" spans="1:15" ht="60" x14ac:dyDescent="0.3">
      <c r="A126" s="30" t="s">
        <v>205</v>
      </c>
      <c r="B126" s="36" t="s">
        <v>34</v>
      </c>
      <c r="C126" s="32" t="s">
        <v>35</v>
      </c>
      <c r="D126" s="33" t="s">
        <v>13</v>
      </c>
      <c r="E126" s="30">
        <v>150.1</v>
      </c>
      <c r="F126" s="27">
        <f t="shared" si="14"/>
        <v>6.3598385406245392E-2</v>
      </c>
      <c r="G126" s="28">
        <f t="shared" si="15"/>
        <v>9.5461176494774325</v>
      </c>
      <c r="H126" s="29"/>
      <c r="J126" s="12">
        <v>4.8167406000000003E-2</v>
      </c>
      <c r="M126" s="12"/>
      <c r="O126" s="23"/>
    </row>
    <row r="127" spans="1:15" ht="45" x14ac:dyDescent="0.3">
      <c r="A127" s="30" t="s">
        <v>206</v>
      </c>
      <c r="B127" s="31" t="s">
        <v>37</v>
      </c>
      <c r="C127" s="65" t="s">
        <v>38</v>
      </c>
      <c r="D127" s="33" t="s">
        <v>13</v>
      </c>
      <c r="E127" s="30">
        <f>E126</f>
        <v>150.1</v>
      </c>
      <c r="F127" s="27">
        <f t="shared" si="14"/>
        <v>7.8089156764630421E-2</v>
      </c>
      <c r="G127" s="28">
        <f t="shared" si="15"/>
        <v>11.721182430371027</v>
      </c>
      <c r="H127" s="29"/>
      <c r="J127" s="12">
        <v>5.9142258000000003E-2</v>
      </c>
      <c r="M127" s="12"/>
      <c r="O127" s="23"/>
    </row>
    <row r="128" spans="1:15" ht="45" x14ac:dyDescent="0.3">
      <c r="A128" s="30" t="s">
        <v>207</v>
      </c>
      <c r="B128" s="31" t="s">
        <v>208</v>
      </c>
      <c r="C128" s="32" t="s">
        <v>112</v>
      </c>
      <c r="D128" s="33" t="s">
        <v>13</v>
      </c>
      <c r="E128" s="30">
        <v>10.5</v>
      </c>
      <c r="F128" s="27">
        <f t="shared" si="14"/>
        <v>6.2436335305477311</v>
      </c>
      <c r="G128" s="28">
        <f t="shared" si="15"/>
        <v>65.558152070751177</v>
      </c>
      <c r="H128" s="29"/>
      <c r="J128" s="12">
        <v>4.7287305999999996</v>
      </c>
      <c r="M128" s="12"/>
      <c r="O128" s="23"/>
    </row>
    <row r="129" spans="1:15" ht="60" x14ac:dyDescent="0.3">
      <c r="A129" s="30" t="s">
        <v>209</v>
      </c>
      <c r="B129" s="36" t="s">
        <v>40</v>
      </c>
      <c r="C129" s="32" t="s">
        <v>41</v>
      </c>
      <c r="D129" s="33" t="s">
        <v>13</v>
      </c>
      <c r="E129" s="30">
        <f>E120+E122</f>
        <v>57.5</v>
      </c>
      <c r="F129" s="27">
        <f t="shared" si="14"/>
        <v>9.05673209899064E-2</v>
      </c>
      <c r="G129" s="28">
        <f t="shared" si="15"/>
        <v>5.2076209569196177</v>
      </c>
      <c r="H129" s="29"/>
      <c r="J129" s="12">
        <v>6.8592824999999996E-2</v>
      </c>
      <c r="M129" s="12"/>
      <c r="O129" s="23"/>
    </row>
    <row r="130" spans="1:15" x14ac:dyDescent="0.3">
      <c r="A130" s="38"/>
      <c r="B130" s="39"/>
      <c r="C130" s="40" t="s">
        <v>42</v>
      </c>
      <c r="D130" s="41"/>
      <c r="E130" s="38"/>
      <c r="F130" s="42"/>
      <c r="G130" s="43">
        <f>SUM(G117:G129)</f>
        <v>728.0617030000252</v>
      </c>
      <c r="H130" s="44">
        <f>G130*100/$G$190</f>
        <v>2.0144082957651701</v>
      </c>
      <c r="J130" s="12"/>
      <c r="M130" s="12"/>
      <c r="O130" s="23"/>
    </row>
    <row r="131" spans="1:15" x14ac:dyDescent="0.3">
      <c r="A131" s="24"/>
      <c r="B131" s="31"/>
      <c r="C131" s="45" t="s">
        <v>43</v>
      </c>
      <c r="D131" s="33"/>
      <c r="E131" s="30"/>
      <c r="F131" s="27"/>
      <c r="G131" s="28"/>
      <c r="H131" s="29"/>
      <c r="J131" s="12"/>
      <c r="M131" s="12"/>
      <c r="O131" s="23"/>
    </row>
    <row r="132" spans="1:15" ht="60" x14ac:dyDescent="0.3">
      <c r="A132" s="35" t="s">
        <v>210</v>
      </c>
      <c r="B132" s="32" t="s">
        <v>45</v>
      </c>
      <c r="C132" s="46" t="s">
        <v>46</v>
      </c>
      <c r="D132" s="33" t="s">
        <v>47</v>
      </c>
      <c r="E132" s="30">
        <v>146.69999999999999</v>
      </c>
      <c r="F132" s="27">
        <f t="shared" ref="F132:F137" si="16">J132*$J$2</f>
        <v>8.2683782182032015</v>
      </c>
      <c r="G132" s="28">
        <f t="shared" ref="G132:G137" si="17">E132*F132</f>
        <v>1212.9710846104097</v>
      </c>
      <c r="H132" s="29"/>
      <c r="J132" s="12">
        <v>6.2622081999999999</v>
      </c>
      <c r="M132" s="12"/>
      <c r="O132" s="23"/>
    </row>
    <row r="133" spans="1:15" ht="30" x14ac:dyDescent="0.3">
      <c r="A133" s="35" t="s">
        <v>211</v>
      </c>
      <c r="B133" s="32" t="s">
        <v>49</v>
      </c>
      <c r="C133" s="46" t="s">
        <v>50</v>
      </c>
      <c r="D133" s="33" t="s">
        <v>51</v>
      </c>
      <c r="E133" s="30">
        <v>27</v>
      </c>
      <c r="F133" s="27">
        <f t="shared" si="16"/>
        <v>0.72630441930519285</v>
      </c>
      <c r="G133" s="28">
        <f t="shared" si="17"/>
        <v>19.610219321240209</v>
      </c>
      <c r="H133" s="29"/>
      <c r="J133" s="12">
        <v>0.55008000000000001</v>
      </c>
      <c r="M133" s="12"/>
      <c r="O133" s="23"/>
    </row>
    <row r="134" spans="1:15" ht="90" x14ac:dyDescent="0.3">
      <c r="A134" s="35" t="s">
        <v>212</v>
      </c>
      <c r="B134" s="32" t="s">
        <v>53</v>
      </c>
      <c r="C134" s="46" t="s">
        <v>54</v>
      </c>
      <c r="D134" s="33" t="s">
        <v>55</v>
      </c>
      <c r="E134" s="47">
        <f>E132/1000</f>
        <v>0.1467</v>
      </c>
      <c r="F134" s="27">
        <f t="shared" si="16"/>
        <v>326.03153388132478</v>
      </c>
      <c r="G134" s="28">
        <f t="shared" si="17"/>
        <v>47.828826020390345</v>
      </c>
      <c r="H134" s="29"/>
      <c r="J134" s="12">
        <v>246.925974</v>
      </c>
      <c r="M134" s="12"/>
      <c r="O134" s="23"/>
    </row>
    <row r="135" spans="1:15" ht="60" x14ac:dyDescent="0.3">
      <c r="A135" s="35" t="s">
        <v>213</v>
      </c>
      <c r="B135" s="32" t="s">
        <v>45</v>
      </c>
      <c r="C135" s="46" t="s">
        <v>160</v>
      </c>
      <c r="D135" s="33" t="s">
        <v>47</v>
      </c>
      <c r="E135" s="30">
        <v>0.7</v>
      </c>
      <c r="F135" s="27">
        <f t="shared" si="16"/>
        <v>8.2683782182032015</v>
      </c>
      <c r="G135" s="28">
        <f t="shared" si="17"/>
        <v>5.7878647527422409</v>
      </c>
      <c r="H135" s="29"/>
      <c r="J135" s="12">
        <v>6.2622081999999999</v>
      </c>
      <c r="M135" s="12"/>
      <c r="O135" s="23"/>
    </row>
    <row r="136" spans="1:15" ht="45" x14ac:dyDescent="0.3">
      <c r="A136" s="35" t="s">
        <v>214</v>
      </c>
      <c r="B136" s="62" t="s">
        <v>162</v>
      </c>
      <c r="C136" s="68" t="s">
        <v>163</v>
      </c>
      <c r="D136" s="52" t="s">
        <v>51</v>
      </c>
      <c r="E136" s="64">
        <v>1</v>
      </c>
      <c r="F136" s="27">
        <f t="shared" si="16"/>
        <v>9.4686808270514629</v>
      </c>
      <c r="G136" s="28">
        <f t="shared" si="17"/>
        <v>9.4686808270514629</v>
      </c>
      <c r="H136" s="29"/>
      <c r="J136" s="12">
        <v>7.1712794400000002</v>
      </c>
      <c r="M136" s="12"/>
      <c r="O136" s="23"/>
    </row>
    <row r="137" spans="1:15" ht="45" x14ac:dyDescent="0.3">
      <c r="A137" s="35" t="s">
        <v>215</v>
      </c>
      <c r="B137" s="31" t="s">
        <v>165</v>
      </c>
      <c r="C137" s="68" t="s">
        <v>166</v>
      </c>
      <c r="D137" s="52" t="s">
        <v>51</v>
      </c>
      <c r="E137" s="30">
        <v>1</v>
      </c>
      <c r="F137" s="27">
        <f t="shared" si="16"/>
        <v>8.7958706137042295</v>
      </c>
      <c r="G137" s="28">
        <f t="shared" si="17"/>
        <v>8.7958706137042295</v>
      </c>
      <c r="H137" s="29"/>
      <c r="J137" s="12">
        <v>6.6617142600000001</v>
      </c>
      <c r="M137" s="12"/>
      <c r="O137" s="23"/>
    </row>
    <row r="138" spans="1:15" x14ac:dyDescent="0.3">
      <c r="A138" s="38"/>
      <c r="B138" s="39"/>
      <c r="C138" s="40" t="s">
        <v>56</v>
      </c>
      <c r="D138" s="41"/>
      <c r="E138" s="38"/>
      <c r="F138" s="42"/>
      <c r="G138" s="43">
        <f>SUM(G132:G137)</f>
        <v>1304.4625461455382</v>
      </c>
      <c r="H138" s="44">
        <f>G138*100/$G$190</f>
        <v>3.609199829688662</v>
      </c>
      <c r="J138" s="12"/>
      <c r="M138" s="12"/>
      <c r="O138" s="23"/>
    </row>
    <row r="139" spans="1:15" ht="18" x14ac:dyDescent="0.3">
      <c r="A139" s="24"/>
      <c r="B139" s="32"/>
      <c r="C139" s="26" t="s">
        <v>216</v>
      </c>
      <c r="D139" s="33"/>
      <c r="E139" s="30"/>
      <c r="F139" s="27"/>
      <c r="G139" s="28"/>
      <c r="H139" s="29"/>
      <c r="J139" s="12"/>
      <c r="M139" s="12"/>
      <c r="O139" s="23"/>
    </row>
    <row r="140" spans="1:15" ht="75" x14ac:dyDescent="0.3">
      <c r="A140" s="35" t="s">
        <v>217</v>
      </c>
      <c r="B140" s="48" t="s">
        <v>59</v>
      </c>
      <c r="C140" s="32" t="s">
        <v>60</v>
      </c>
      <c r="D140" s="33" t="s">
        <v>13</v>
      </c>
      <c r="E140" s="30">
        <v>4.3</v>
      </c>
      <c r="F140" s="27">
        <f t="shared" ref="F140:F151" si="18">J140*$J$2</f>
        <v>42.847928355177558</v>
      </c>
      <c r="G140" s="28">
        <f t="shared" ref="G140:G151" si="19">E140*F140</f>
        <v>184.24609192726348</v>
      </c>
      <c r="H140" s="29"/>
      <c r="J140" s="12">
        <v>32.451666000000003</v>
      </c>
      <c r="M140" s="12"/>
      <c r="O140" s="23"/>
    </row>
    <row r="141" spans="1:15" ht="60" x14ac:dyDescent="0.3">
      <c r="A141" s="35" t="s">
        <v>218</v>
      </c>
      <c r="B141" s="31" t="s">
        <v>62</v>
      </c>
      <c r="C141" s="32" t="s">
        <v>63</v>
      </c>
      <c r="D141" s="33" t="s">
        <v>13</v>
      </c>
      <c r="E141" s="47">
        <v>1.1599999999999999</v>
      </c>
      <c r="F141" s="27">
        <f t="shared" si="18"/>
        <v>37.450071620424005</v>
      </c>
      <c r="G141" s="28">
        <f t="shared" si="19"/>
        <v>43.442083079691841</v>
      </c>
      <c r="H141" s="29"/>
      <c r="J141" s="12">
        <v>28.363499999999998</v>
      </c>
      <c r="M141" s="12"/>
      <c r="O141" s="23"/>
    </row>
    <row r="142" spans="1:15" ht="45" x14ac:dyDescent="0.3">
      <c r="A142" s="35" t="s">
        <v>219</v>
      </c>
      <c r="B142" s="31" t="s">
        <v>62</v>
      </c>
      <c r="C142" s="32" t="s">
        <v>65</v>
      </c>
      <c r="D142" s="33" t="s">
        <v>13</v>
      </c>
      <c r="E142" s="47">
        <v>2.12</v>
      </c>
      <c r="F142" s="27">
        <f t="shared" si="18"/>
        <v>39.34148937903128</v>
      </c>
      <c r="G142" s="28">
        <f t="shared" si="19"/>
        <v>83.403957483546321</v>
      </c>
      <c r="H142" s="29"/>
      <c r="J142" s="12">
        <v>29.795999999999999</v>
      </c>
      <c r="M142" s="12"/>
      <c r="O142" s="23"/>
    </row>
    <row r="143" spans="1:15" ht="47.25" x14ac:dyDescent="0.3">
      <c r="A143" s="35" t="s">
        <v>220</v>
      </c>
      <c r="B143" s="49" t="s">
        <v>24</v>
      </c>
      <c r="C143" s="46" t="s">
        <v>127</v>
      </c>
      <c r="D143" s="33" t="s">
        <v>51</v>
      </c>
      <c r="E143" s="30">
        <v>4</v>
      </c>
      <c r="F143" s="27">
        <f t="shared" si="18"/>
        <v>29.960057296339205</v>
      </c>
      <c r="G143" s="28">
        <f t="shared" si="19"/>
        <v>119.84022918535682</v>
      </c>
      <c r="H143" s="29"/>
      <c r="J143" s="12">
        <v>22.690799999999999</v>
      </c>
      <c r="M143" s="12"/>
      <c r="O143" s="23"/>
    </row>
    <row r="144" spans="1:15" ht="47.25" x14ac:dyDescent="0.3">
      <c r="A144" s="35" t="s">
        <v>221</v>
      </c>
      <c r="B144" s="49" t="s">
        <v>24</v>
      </c>
      <c r="C144" s="46" t="s">
        <v>129</v>
      </c>
      <c r="D144" s="33" t="s">
        <v>51</v>
      </c>
      <c r="E144" s="30">
        <v>3</v>
      </c>
      <c r="F144" s="27">
        <f t="shared" si="18"/>
        <v>26.631162041190404</v>
      </c>
      <c r="G144" s="28">
        <f t="shared" si="19"/>
        <v>79.893486123571208</v>
      </c>
      <c r="H144" s="29"/>
      <c r="J144" s="12">
        <v>20.169599999999999</v>
      </c>
      <c r="M144" s="12"/>
      <c r="O144" s="23"/>
    </row>
    <row r="145" spans="1:15" ht="64.5" x14ac:dyDescent="0.3">
      <c r="A145" s="35" t="s">
        <v>222</v>
      </c>
      <c r="B145" s="49" t="s">
        <v>24</v>
      </c>
      <c r="C145" s="46" t="s">
        <v>223</v>
      </c>
      <c r="D145" s="33" t="s">
        <v>51</v>
      </c>
      <c r="E145" s="30">
        <v>1</v>
      </c>
      <c r="F145" s="27">
        <f t="shared" si="18"/>
        <v>39.946743061785611</v>
      </c>
      <c r="G145" s="28">
        <f t="shared" si="19"/>
        <v>39.946743061785611</v>
      </c>
      <c r="H145" s="29"/>
      <c r="J145" s="12">
        <v>30.2544</v>
      </c>
      <c r="M145" s="12"/>
      <c r="O145" s="23"/>
    </row>
    <row r="146" spans="1:15" ht="62.25" x14ac:dyDescent="0.3">
      <c r="A146" s="35" t="s">
        <v>224</v>
      </c>
      <c r="B146" s="32" t="s">
        <v>49</v>
      </c>
      <c r="C146" s="46" t="s">
        <v>73</v>
      </c>
      <c r="D146" s="33" t="s">
        <v>51</v>
      </c>
      <c r="E146" s="30">
        <v>4</v>
      </c>
      <c r="F146" s="27">
        <f t="shared" si="18"/>
        <v>124.409894490152</v>
      </c>
      <c r="G146" s="28">
        <f t="shared" si="19"/>
        <v>497.63957796060799</v>
      </c>
      <c r="H146" s="29"/>
      <c r="J146" s="12">
        <v>94.224119999999999</v>
      </c>
      <c r="M146" s="12"/>
      <c r="O146" s="23"/>
    </row>
    <row r="147" spans="1:15" ht="45" x14ac:dyDescent="0.3">
      <c r="A147" s="35" t="s">
        <v>225</v>
      </c>
      <c r="B147" s="32" t="s">
        <v>75</v>
      </c>
      <c r="C147" s="46" t="s">
        <v>76</v>
      </c>
      <c r="D147" s="33" t="s">
        <v>26</v>
      </c>
      <c r="E147" s="50">
        <v>0.24</v>
      </c>
      <c r="F147" s="27">
        <f t="shared" si="18"/>
        <v>622.08598968702506</v>
      </c>
      <c r="G147" s="28">
        <f t="shared" si="19"/>
        <v>149.30063752488601</v>
      </c>
      <c r="H147" s="29"/>
      <c r="J147" s="12">
        <v>471.148257</v>
      </c>
      <c r="M147" s="12"/>
      <c r="O147" s="23"/>
    </row>
    <row r="148" spans="1:15" ht="45" x14ac:dyDescent="0.3">
      <c r="A148" s="35" t="s">
        <v>226</v>
      </c>
      <c r="B148" s="31" t="s">
        <v>78</v>
      </c>
      <c r="C148" s="32" t="s">
        <v>79</v>
      </c>
      <c r="D148" s="33" t="s">
        <v>80</v>
      </c>
      <c r="E148" s="33">
        <v>19.5</v>
      </c>
      <c r="F148" s="27">
        <f t="shared" si="18"/>
        <v>1.1262426908115093</v>
      </c>
      <c r="G148" s="28">
        <f t="shared" si="19"/>
        <v>21.96173247082443</v>
      </c>
      <c r="H148" s="29"/>
      <c r="J148" s="12">
        <v>0.85298059999999998</v>
      </c>
      <c r="M148" s="12"/>
      <c r="O148" s="23"/>
    </row>
    <row r="149" spans="1:15" ht="45" x14ac:dyDescent="0.3">
      <c r="A149" s="35" t="s">
        <v>227</v>
      </c>
      <c r="B149" s="32" t="s">
        <v>82</v>
      </c>
      <c r="C149" s="51" t="s">
        <v>83</v>
      </c>
      <c r="D149" s="33" t="s">
        <v>84</v>
      </c>
      <c r="E149" s="33">
        <v>0.24</v>
      </c>
      <c r="F149" s="27">
        <f t="shared" si="18"/>
        <v>13.692540909975991</v>
      </c>
      <c r="G149" s="28">
        <f t="shared" si="19"/>
        <v>3.2862098183942376</v>
      </c>
      <c r="H149" s="29"/>
      <c r="J149" s="12">
        <v>10.3702975</v>
      </c>
      <c r="M149" s="12"/>
      <c r="O149" s="23"/>
    </row>
    <row r="150" spans="1:15" ht="30" x14ac:dyDescent="0.3">
      <c r="A150" s="35" t="s">
        <v>228</v>
      </c>
      <c r="B150" s="32" t="s">
        <v>86</v>
      </c>
      <c r="C150" s="51" t="s">
        <v>87</v>
      </c>
      <c r="D150" s="52" t="s">
        <v>88</v>
      </c>
      <c r="E150" s="33">
        <v>6</v>
      </c>
      <c r="F150" s="27">
        <f t="shared" si="18"/>
        <v>0.68556125535034773</v>
      </c>
      <c r="G150" s="28">
        <f t="shared" si="19"/>
        <v>4.1133675321020862</v>
      </c>
      <c r="H150" s="29"/>
      <c r="J150" s="12">
        <v>0.51922241599999996</v>
      </c>
      <c r="M150" s="12"/>
      <c r="O150" s="23"/>
    </row>
    <row r="151" spans="1:15" ht="77.25" x14ac:dyDescent="0.3">
      <c r="A151" s="35" t="s">
        <v>229</v>
      </c>
      <c r="B151" s="31" t="s">
        <v>90</v>
      </c>
      <c r="C151" s="46" t="s">
        <v>230</v>
      </c>
      <c r="D151" s="33" t="s">
        <v>51</v>
      </c>
      <c r="E151" s="35">
        <v>1</v>
      </c>
      <c r="F151" s="27">
        <f t="shared" si="18"/>
        <v>3.6954420757656306</v>
      </c>
      <c r="G151" s="28">
        <f t="shared" si="19"/>
        <v>3.6954420757656306</v>
      </c>
      <c r="H151" s="29"/>
      <c r="J151" s="12">
        <v>2.798810971</v>
      </c>
      <c r="M151" s="12"/>
      <c r="O151" s="23"/>
    </row>
    <row r="152" spans="1:15" x14ac:dyDescent="0.3">
      <c r="A152" s="38"/>
      <c r="B152" s="39"/>
      <c r="C152" s="40" t="s">
        <v>92</v>
      </c>
      <c r="D152" s="41"/>
      <c r="E152" s="38"/>
      <c r="F152" s="42"/>
      <c r="G152" s="43">
        <f>SUM(G140:G151)</f>
        <v>1230.7695582437957</v>
      </c>
      <c r="H152" s="71">
        <f>G152*100/$G$190</f>
        <v>3.40530534443102</v>
      </c>
      <c r="J152" s="12"/>
      <c r="M152" s="12"/>
      <c r="O152" s="23"/>
    </row>
    <row r="153" spans="1:15" x14ac:dyDescent="0.3">
      <c r="A153" s="54"/>
      <c r="B153" s="55"/>
      <c r="C153" s="56" t="s">
        <v>231</v>
      </c>
      <c r="D153" s="57"/>
      <c r="E153" s="58"/>
      <c r="F153" s="59"/>
      <c r="G153" s="60">
        <f>G152+G138+G130</f>
        <v>3263.2938073893592</v>
      </c>
      <c r="H153" s="72">
        <f>G153*100/$G$190</f>
        <v>9.0289134698848521</v>
      </c>
      <c r="J153" s="12"/>
      <c r="M153" s="12"/>
      <c r="O153" s="23"/>
    </row>
    <row r="154" spans="1:15" x14ac:dyDescent="0.3">
      <c r="A154" s="17"/>
      <c r="B154" s="18"/>
      <c r="C154" s="19" t="s">
        <v>232</v>
      </c>
      <c r="D154" s="20"/>
      <c r="E154" s="21"/>
      <c r="F154" s="22"/>
      <c r="G154" s="22"/>
      <c r="H154" s="73"/>
      <c r="J154" s="12"/>
      <c r="M154" s="12"/>
      <c r="O154" s="23"/>
    </row>
    <row r="155" spans="1:15" x14ac:dyDescent="0.3">
      <c r="A155" s="24"/>
      <c r="B155" s="25"/>
      <c r="C155" s="26" t="s">
        <v>9</v>
      </c>
      <c r="D155" s="25"/>
      <c r="E155" s="25"/>
      <c r="F155" s="27"/>
      <c r="G155" s="28"/>
      <c r="H155" s="29"/>
      <c r="J155" s="12"/>
      <c r="M155" s="12"/>
      <c r="O155" s="23"/>
    </row>
    <row r="156" spans="1:15" ht="45" x14ac:dyDescent="0.3">
      <c r="A156" s="30" t="s">
        <v>233</v>
      </c>
      <c r="B156" s="31" t="s">
        <v>18</v>
      </c>
      <c r="C156" s="32" t="s">
        <v>19</v>
      </c>
      <c r="D156" s="33" t="s">
        <v>13</v>
      </c>
      <c r="E156" s="30">
        <v>76.400000000000006</v>
      </c>
      <c r="F156" s="27">
        <f t="shared" ref="F156:F165" si="20">J156*$J$2</f>
        <v>0.73780644428112496</v>
      </c>
      <c r="G156" s="28">
        <f t="shared" ref="G156:G165" si="21">E156*F156</f>
        <v>56.368412343077949</v>
      </c>
      <c r="H156" s="29"/>
      <c r="J156" s="12">
        <v>0.55879126999999995</v>
      </c>
      <c r="M156" s="12"/>
      <c r="O156" s="23"/>
    </row>
    <row r="157" spans="1:15" ht="45" x14ac:dyDescent="0.3">
      <c r="A157" s="30" t="s">
        <v>234</v>
      </c>
      <c r="B157" s="36" t="s">
        <v>144</v>
      </c>
      <c r="C157" s="32" t="s">
        <v>145</v>
      </c>
      <c r="D157" s="66" t="s">
        <v>146</v>
      </c>
      <c r="E157" s="67">
        <f>76.4*0.5</f>
        <v>38.200000000000003</v>
      </c>
      <c r="F157" s="27">
        <f t="shared" si="20"/>
        <v>7.2619879039022699</v>
      </c>
      <c r="G157" s="28">
        <f t="shared" si="21"/>
        <v>277.40793792906675</v>
      </c>
      <c r="H157" s="29"/>
      <c r="J157" s="12">
        <v>5.5</v>
      </c>
      <c r="M157" s="12"/>
      <c r="O157" s="23"/>
    </row>
    <row r="158" spans="1:15" ht="45" x14ac:dyDescent="0.3">
      <c r="A158" s="30" t="s">
        <v>235</v>
      </c>
      <c r="B158" s="31" t="s">
        <v>148</v>
      </c>
      <c r="C158" s="65" t="s">
        <v>149</v>
      </c>
      <c r="D158" s="33" t="s">
        <v>13</v>
      </c>
      <c r="E158" s="30">
        <v>76.400000000000006</v>
      </c>
      <c r="F158" s="27">
        <f t="shared" si="20"/>
        <v>1.1662820259355395</v>
      </c>
      <c r="G158" s="28">
        <f t="shared" si="21"/>
        <v>89.10394678147523</v>
      </c>
      <c r="H158" s="29"/>
      <c r="J158" s="12">
        <v>0.88330512630000002</v>
      </c>
      <c r="M158" s="12"/>
      <c r="O158" s="23"/>
    </row>
    <row r="159" spans="1:15" ht="30" x14ac:dyDescent="0.3">
      <c r="A159" s="30" t="s">
        <v>236</v>
      </c>
      <c r="B159" s="34" t="s">
        <v>24</v>
      </c>
      <c r="C159" s="32" t="s">
        <v>25</v>
      </c>
      <c r="D159" s="33" t="s">
        <v>26</v>
      </c>
      <c r="E159" s="35">
        <f>E158*2.15</f>
        <v>164.26000000000002</v>
      </c>
      <c r="F159" s="27">
        <f t="shared" si="20"/>
        <v>0.22446144430243381</v>
      </c>
      <c r="G159" s="28">
        <f t="shared" si="21"/>
        <v>36.870036841117781</v>
      </c>
      <c r="H159" s="29"/>
      <c r="J159" s="12">
        <v>0.17</v>
      </c>
      <c r="M159" s="12"/>
      <c r="O159" s="23"/>
    </row>
    <row r="160" spans="1:15" ht="62.25" x14ac:dyDescent="0.3">
      <c r="A160" s="30" t="s">
        <v>237</v>
      </c>
      <c r="B160" s="36" t="s">
        <v>28</v>
      </c>
      <c r="C160" s="32" t="s">
        <v>29</v>
      </c>
      <c r="D160" s="33" t="s">
        <v>13</v>
      </c>
      <c r="E160" s="30">
        <v>7.5</v>
      </c>
      <c r="F160" s="27">
        <f t="shared" si="20"/>
        <v>7.8576902240569542</v>
      </c>
      <c r="G160" s="28">
        <f t="shared" si="21"/>
        <v>58.932676680427157</v>
      </c>
      <c r="H160" s="29"/>
      <c r="J160" s="12">
        <v>5.9511661</v>
      </c>
      <c r="M160" s="12"/>
      <c r="O160" s="23"/>
    </row>
    <row r="161" spans="1:15" ht="63.75" x14ac:dyDescent="0.3">
      <c r="A161" s="30" t="s">
        <v>238</v>
      </c>
      <c r="B161" s="37" t="s">
        <v>31</v>
      </c>
      <c r="C161" s="32" t="s">
        <v>32</v>
      </c>
      <c r="D161" s="33" t="s">
        <v>13</v>
      </c>
      <c r="E161" s="30">
        <v>31.8</v>
      </c>
      <c r="F161" s="27">
        <f t="shared" si="20"/>
        <v>6.3289655194125354</v>
      </c>
      <c r="G161" s="28">
        <f t="shared" si="21"/>
        <v>201.26110351731862</v>
      </c>
      <c r="H161" s="29"/>
      <c r="J161" s="12">
        <v>4.7933583500000001</v>
      </c>
      <c r="M161" s="12"/>
      <c r="O161" s="23"/>
    </row>
    <row r="162" spans="1:15" ht="60" x14ac:dyDescent="0.3">
      <c r="A162" s="30" t="s">
        <v>239</v>
      </c>
      <c r="B162" s="31" t="s">
        <v>105</v>
      </c>
      <c r="C162" s="65" t="s">
        <v>240</v>
      </c>
      <c r="D162" s="33" t="s">
        <v>13</v>
      </c>
      <c r="E162" s="30">
        <v>28.4</v>
      </c>
      <c r="F162" s="27">
        <f t="shared" si="20"/>
        <v>0.72829125258694172</v>
      </c>
      <c r="G162" s="28">
        <f t="shared" si="21"/>
        <v>20.683471573469145</v>
      </c>
      <c r="H162" s="29"/>
      <c r="J162" s="12">
        <v>0.55158476469999995</v>
      </c>
      <c r="M162" s="12"/>
      <c r="O162" s="23"/>
    </row>
    <row r="163" spans="1:15" ht="60" x14ac:dyDescent="0.3">
      <c r="A163" s="30" t="s">
        <v>241</v>
      </c>
      <c r="B163" s="36" t="s">
        <v>34</v>
      </c>
      <c r="C163" s="32" t="s">
        <v>242</v>
      </c>
      <c r="D163" s="33" t="s">
        <v>13</v>
      </c>
      <c r="E163" s="30">
        <f>28.4+76.4</f>
        <v>104.80000000000001</v>
      </c>
      <c r="F163" s="27">
        <f t="shared" si="20"/>
        <v>6.3598385406245392E-2</v>
      </c>
      <c r="G163" s="28">
        <f t="shared" si="21"/>
        <v>6.6651107905745182</v>
      </c>
      <c r="H163" s="29"/>
      <c r="J163" s="12">
        <v>4.8167406000000003E-2</v>
      </c>
      <c r="M163" s="12"/>
      <c r="O163" s="23"/>
    </row>
    <row r="164" spans="1:15" ht="45" x14ac:dyDescent="0.3">
      <c r="A164" s="30" t="s">
        <v>243</v>
      </c>
      <c r="B164" s="31" t="s">
        <v>37</v>
      </c>
      <c r="C164" s="65" t="s">
        <v>38</v>
      </c>
      <c r="D164" s="33" t="s">
        <v>13</v>
      </c>
      <c r="E164" s="30">
        <f>E163</f>
        <v>104.80000000000001</v>
      </c>
      <c r="F164" s="27">
        <f t="shared" si="20"/>
        <v>7.8089156764630421E-2</v>
      </c>
      <c r="G164" s="28">
        <f t="shared" si="21"/>
        <v>8.1837436289332697</v>
      </c>
      <c r="H164" s="29"/>
      <c r="J164" s="12">
        <v>5.9142258000000003E-2</v>
      </c>
      <c r="M164" s="12"/>
      <c r="O164" s="23"/>
    </row>
    <row r="165" spans="1:15" ht="60" x14ac:dyDescent="0.3">
      <c r="A165" s="30" t="s">
        <v>244</v>
      </c>
      <c r="B165" s="36" t="s">
        <v>40</v>
      </c>
      <c r="C165" s="32" t="s">
        <v>41</v>
      </c>
      <c r="D165" s="33" t="s">
        <v>13</v>
      </c>
      <c r="E165" s="30">
        <f>+E158</f>
        <v>76.400000000000006</v>
      </c>
      <c r="F165" s="27">
        <f t="shared" si="20"/>
        <v>9.05673209899064E-2</v>
      </c>
      <c r="G165" s="28">
        <f t="shared" si="21"/>
        <v>6.9193433236288495</v>
      </c>
      <c r="H165" s="29"/>
      <c r="J165" s="12">
        <v>6.8592824999999996E-2</v>
      </c>
      <c r="M165" s="12"/>
      <c r="O165" s="23"/>
    </row>
    <row r="166" spans="1:15" x14ac:dyDescent="0.3">
      <c r="A166" s="38"/>
      <c r="B166" s="39"/>
      <c r="C166" s="40" t="s">
        <v>42</v>
      </c>
      <c r="D166" s="41"/>
      <c r="E166" s="38"/>
      <c r="F166" s="42"/>
      <c r="G166" s="43">
        <f>SUM(G156:G165)</f>
        <v>762.39578340908906</v>
      </c>
      <c r="H166" s="44">
        <f>G166*100/$G$190</f>
        <v>2.109404167843727</v>
      </c>
      <c r="J166" s="12"/>
      <c r="M166" s="12"/>
      <c r="O166" s="23"/>
    </row>
    <row r="167" spans="1:15" x14ac:dyDescent="0.3">
      <c r="A167" s="24"/>
      <c r="B167" s="31"/>
      <c r="C167" s="45" t="s">
        <v>43</v>
      </c>
      <c r="D167" s="33"/>
      <c r="E167" s="30"/>
      <c r="F167" s="27"/>
      <c r="G167" s="28"/>
      <c r="H167" s="29"/>
      <c r="J167" s="12"/>
      <c r="M167" s="12"/>
      <c r="O167" s="23"/>
    </row>
    <row r="168" spans="1:15" ht="60" x14ac:dyDescent="0.3">
      <c r="A168" s="35" t="s">
        <v>245</v>
      </c>
      <c r="B168" s="32" t="s">
        <v>45</v>
      </c>
      <c r="C168" s="46" t="s">
        <v>46</v>
      </c>
      <c r="D168" s="33" t="s">
        <v>47</v>
      </c>
      <c r="E168" s="30">
        <v>103</v>
      </c>
      <c r="F168" s="27">
        <f t="shared" ref="F168:F174" si="22">J168*$J$2</f>
        <v>8.2683782182032015</v>
      </c>
      <c r="G168" s="28">
        <f t="shared" ref="G168:G174" si="23">E168*F168</f>
        <v>851.64295647492975</v>
      </c>
      <c r="H168" s="29"/>
      <c r="J168" s="12">
        <v>6.2622081999999999</v>
      </c>
      <c r="M168" s="12"/>
      <c r="O168" s="23"/>
    </row>
    <row r="169" spans="1:15" ht="30" x14ac:dyDescent="0.3">
      <c r="A169" s="35" t="s">
        <v>246</v>
      </c>
      <c r="B169" s="32" t="s">
        <v>49</v>
      </c>
      <c r="C169" s="46" t="s">
        <v>50</v>
      </c>
      <c r="D169" s="33" t="s">
        <v>51</v>
      </c>
      <c r="E169" s="30">
        <v>20</v>
      </c>
      <c r="F169" s="27">
        <f t="shared" si="22"/>
        <v>0.72630441930519285</v>
      </c>
      <c r="G169" s="28">
        <f t="shared" si="23"/>
        <v>14.526088386103858</v>
      </c>
      <c r="H169" s="29"/>
      <c r="J169" s="12">
        <v>0.55008000000000001</v>
      </c>
      <c r="M169" s="12"/>
      <c r="O169" s="23"/>
    </row>
    <row r="170" spans="1:15" ht="90" x14ac:dyDescent="0.3">
      <c r="A170" s="35" t="s">
        <v>247</v>
      </c>
      <c r="B170" s="32" t="s">
        <v>53</v>
      </c>
      <c r="C170" s="46" t="s">
        <v>54</v>
      </c>
      <c r="D170" s="33" t="s">
        <v>55</v>
      </c>
      <c r="E170" s="30">
        <v>0.10299999999999999</v>
      </c>
      <c r="F170" s="27">
        <f t="shared" si="22"/>
        <v>326.03153388132478</v>
      </c>
      <c r="G170" s="28">
        <f t="shared" si="23"/>
        <v>33.58124798977645</v>
      </c>
      <c r="H170" s="29"/>
      <c r="J170" s="12">
        <v>246.925974</v>
      </c>
      <c r="M170" s="12"/>
      <c r="O170" s="23"/>
    </row>
    <row r="171" spans="1:15" ht="60" x14ac:dyDescent="0.3">
      <c r="A171" s="35" t="s">
        <v>248</v>
      </c>
      <c r="B171" s="32" t="s">
        <v>45</v>
      </c>
      <c r="C171" s="46" t="s">
        <v>160</v>
      </c>
      <c r="D171" s="33" t="s">
        <v>47</v>
      </c>
      <c r="E171" s="30">
        <v>2</v>
      </c>
      <c r="F171" s="27">
        <f t="shared" si="22"/>
        <v>8.2683782182032015</v>
      </c>
      <c r="G171" s="28">
        <f t="shared" si="23"/>
        <v>16.536756436406403</v>
      </c>
      <c r="H171" s="29"/>
      <c r="J171" s="12">
        <v>6.2622081999999999</v>
      </c>
      <c r="M171" s="12"/>
      <c r="O171" s="23"/>
    </row>
    <row r="172" spans="1:15" ht="45" x14ac:dyDescent="0.3">
      <c r="A172" s="35" t="s">
        <v>249</v>
      </c>
      <c r="B172" s="32" t="s">
        <v>162</v>
      </c>
      <c r="C172" s="46" t="s">
        <v>163</v>
      </c>
      <c r="D172" s="33" t="s">
        <v>51</v>
      </c>
      <c r="E172" s="30">
        <v>1</v>
      </c>
      <c r="F172" s="27">
        <f t="shared" si="22"/>
        <v>9.4686808270514629</v>
      </c>
      <c r="G172" s="28">
        <f t="shared" si="23"/>
        <v>9.4686808270514629</v>
      </c>
      <c r="H172" s="29"/>
      <c r="J172" s="12">
        <v>7.1712794400000002</v>
      </c>
      <c r="M172" s="12"/>
      <c r="O172" s="23"/>
    </row>
    <row r="173" spans="1:15" ht="45" x14ac:dyDescent="0.3">
      <c r="A173" s="35" t="s">
        <v>250</v>
      </c>
      <c r="B173" s="32" t="s">
        <v>165</v>
      </c>
      <c r="C173" s="46" t="s">
        <v>166</v>
      </c>
      <c r="D173" s="33" t="s">
        <v>51</v>
      </c>
      <c r="E173" s="30">
        <v>1</v>
      </c>
      <c r="F173" s="27">
        <f t="shared" si="22"/>
        <v>8.7958706137042295</v>
      </c>
      <c r="G173" s="28">
        <f t="shared" si="23"/>
        <v>8.7958706137042295</v>
      </c>
      <c r="H173" s="29"/>
      <c r="J173" s="12">
        <v>6.6617142600000001</v>
      </c>
      <c r="M173" s="12"/>
      <c r="O173" s="23"/>
    </row>
    <row r="174" spans="1:15" ht="45" x14ac:dyDescent="0.3">
      <c r="A174" s="35" t="s">
        <v>251</v>
      </c>
      <c r="B174" s="32" t="s">
        <v>168</v>
      </c>
      <c r="C174" s="46" t="s">
        <v>169</v>
      </c>
      <c r="D174" s="33" t="s">
        <v>170</v>
      </c>
      <c r="E174" s="30">
        <v>1</v>
      </c>
      <c r="F174" s="27">
        <f t="shared" si="22"/>
        <v>6.3251506255196288</v>
      </c>
      <c r="G174" s="28">
        <f t="shared" si="23"/>
        <v>6.3251506255196288</v>
      </c>
      <c r="H174" s="29"/>
      <c r="J174" s="12">
        <v>4.7904690700000003</v>
      </c>
      <c r="M174" s="12"/>
      <c r="O174" s="23"/>
    </row>
    <row r="175" spans="1:15" x14ac:dyDescent="0.3">
      <c r="A175" s="38"/>
      <c r="B175" s="39"/>
      <c r="C175" s="40" t="s">
        <v>56</v>
      </c>
      <c r="D175" s="41"/>
      <c r="E175" s="38"/>
      <c r="F175" s="42"/>
      <c r="G175" s="43">
        <f>SUM(G168:G174)</f>
        <v>940.87675135349184</v>
      </c>
      <c r="H175" s="44">
        <f>G175*100/$G$190</f>
        <v>2.6032270690922354</v>
      </c>
      <c r="J175" s="12"/>
      <c r="M175" s="12"/>
      <c r="O175" s="23"/>
    </row>
    <row r="176" spans="1:15" ht="18" x14ac:dyDescent="0.3">
      <c r="A176" s="24"/>
      <c r="B176" s="32"/>
      <c r="C176" s="26" t="s">
        <v>252</v>
      </c>
      <c r="D176" s="33"/>
      <c r="E176" s="30"/>
      <c r="F176" s="27"/>
      <c r="G176" s="28"/>
      <c r="H176" s="29"/>
      <c r="J176" s="12"/>
      <c r="M176" s="12"/>
      <c r="O176" s="23"/>
    </row>
    <row r="177" spans="1:15" ht="75" x14ac:dyDescent="0.3">
      <c r="A177" s="35" t="s">
        <v>253</v>
      </c>
      <c r="B177" s="48" t="s">
        <v>59</v>
      </c>
      <c r="C177" s="32" t="s">
        <v>60</v>
      </c>
      <c r="D177" s="33" t="s">
        <v>13</v>
      </c>
      <c r="E177" s="30">
        <v>3</v>
      </c>
      <c r="F177" s="27">
        <f t="shared" ref="F177:F187" si="24">J177*$J$2</f>
        <v>42.847928355177558</v>
      </c>
      <c r="G177" s="28">
        <f t="shared" ref="G177:G187" si="25">E177*F177</f>
        <v>128.54378506553269</v>
      </c>
      <c r="H177" s="29"/>
      <c r="J177" s="12">
        <v>32.451666000000003</v>
      </c>
      <c r="M177" s="12"/>
      <c r="O177" s="23"/>
    </row>
    <row r="178" spans="1:15" ht="60" x14ac:dyDescent="0.3">
      <c r="A178" s="35" t="s">
        <v>254</v>
      </c>
      <c r="B178" s="31" t="s">
        <v>62</v>
      </c>
      <c r="C178" s="32" t="s">
        <v>63</v>
      </c>
      <c r="D178" s="33" t="s">
        <v>13</v>
      </c>
      <c r="E178" s="47">
        <v>0.87</v>
      </c>
      <c r="F178" s="27">
        <f t="shared" si="24"/>
        <v>37.450071620424005</v>
      </c>
      <c r="G178" s="28">
        <f t="shared" si="25"/>
        <v>32.581562309768884</v>
      </c>
      <c r="H178" s="29"/>
      <c r="J178" s="12">
        <v>28.363499999999998</v>
      </c>
      <c r="M178" s="12"/>
      <c r="O178" s="23"/>
    </row>
    <row r="179" spans="1:15" ht="45" x14ac:dyDescent="0.3">
      <c r="A179" s="35" t="s">
        <v>255</v>
      </c>
      <c r="B179" s="31" t="s">
        <v>62</v>
      </c>
      <c r="C179" s="32" t="s">
        <v>65</v>
      </c>
      <c r="D179" s="33" t="s">
        <v>13</v>
      </c>
      <c r="E179" s="47">
        <v>1.41</v>
      </c>
      <c r="F179" s="27">
        <f t="shared" si="24"/>
        <v>39.34148937903128</v>
      </c>
      <c r="G179" s="28">
        <f t="shared" si="25"/>
        <v>55.4715000244341</v>
      </c>
      <c r="H179" s="29"/>
      <c r="J179" s="12">
        <v>29.795999999999999</v>
      </c>
      <c r="M179" s="12"/>
      <c r="O179" s="23"/>
    </row>
    <row r="180" spans="1:15" ht="47.25" x14ac:dyDescent="0.3">
      <c r="A180" s="35" t="s">
        <v>256</v>
      </c>
      <c r="B180" s="49" t="s">
        <v>24</v>
      </c>
      <c r="C180" s="46" t="s">
        <v>127</v>
      </c>
      <c r="D180" s="33" t="s">
        <v>51</v>
      </c>
      <c r="E180" s="30">
        <v>3</v>
      </c>
      <c r="F180" s="27">
        <f t="shared" si="24"/>
        <v>29.960057296339205</v>
      </c>
      <c r="G180" s="28">
        <f t="shared" si="25"/>
        <v>89.880171889017618</v>
      </c>
      <c r="H180" s="29"/>
      <c r="J180" s="12">
        <v>22.690799999999999</v>
      </c>
      <c r="M180" s="12"/>
      <c r="O180" s="23"/>
    </row>
    <row r="181" spans="1:15" ht="47.25" x14ac:dyDescent="0.3">
      <c r="A181" s="35" t="s">
        <v>257</v>
      </c>
      <c r="B181" s="49" t="s">
        <v>24</v>
      </c>
      <c r="C181" s="46" t="s">
        <v>129</v>
      </c>
      <c r="D181" s="33" t="s">
        <v>51</v>
      </c>
      <c r="E181" s="30">
        <v>3</v>
      </c>
      <c r="F181" s="27">
        <f t="shared" si="24"/>
        <v>26.631162041190404</v>
      </c>
      <c r="G181" s="28">
        <f t="shared" si="25"/>
        <v>79.893486123571208</v>
      </c>
      <c r="H181" s="29"/>
      <c r="J181" s="12">
        <v>20.169599999999999</v>
      </c>
      <c r="M181" s="12"/>
      <c r="O181" s="23"/>
    </row>
    <row r="182" spans="1:15" ht="62.25" x14ac:dyDescent="0.3">
      <c r="A182" s="35" t="s">
        <v>258</v>
      </c>
      <c r="B182" s="32" t="s">
        <v>49</v>
      </c>
      <c r="C182" s="46" t="s">
        <v>259</v>
      </c>
      <c r="D182" s="33" t="s">
        <v>51</v>
      </c>
      <c r="E182" s="30">
        <v>3</v>
      </c>
      <c r="F182" s="27">
        <f t="shared" si="24"/>
        <v>124.409894490152</v>
      </c>
      <c r="G182" s="28">
        <f t="shared" si="25"/>
        <v>373.229683470456</v>
      </c>
      <c r="H182" s="29"/>
      <c r="J182" s="12">
        <v>94.224119999999999</v>
      </c>
      <c r="M182" s="12"/>
      <c r="O182" s="23"/>
    </row>
    <row r="183" spans="1:15" ht="45" x14ac:dyDescent="0.3">
      <c r="A183" s="35" t="s">
        <v>260</v>
      </c>
      <c r="B183" s="32" t="s">
        <v>75</v>
      </c>
      <c r="C183" s="46" t="s">
        <v>76</v>
      </c>
      <c r="D183" s="33" t="s">
        <v>26</v>
      </c>
      <c r="E183" s="50">
        <v>0.18</v>
      </c>
      <c r="F183" s="27">
        <f t="shared" si="24"/>
        <v>622.08598968702506</v>
      </c>
      <c r="G183" s="28">
        <f t="shared" si="25"/>
        <v>111.9754781436645</v>
      </c>
      <c r="H183" s="29"/>
      <c r="J183" s="12">
        <v>471.148257</v>
      </c>
      <c r="M183" s="12"/>
      <c r="O183" s="23"/>
    </row>
    <row r="184" spans="1:15" ht="45" x14ac:dyDescent="0.3">
      <c r="A184" s="35" t="s">
        <v>261</v>
      </c>
      <c r="B184" s="31" t="s">
        <v>78</v>
      </c>
      <c r="C184" s="32" t="s">
        <v>79</v>
      </c>
      <c r="D184" s="33" t="s">
        <v>80</v>
      </c>
      <c r="E184" s="33">
        <v>12.8</v>
      </c>
      <c r="F184" s="27">
        <f t="shared" si="24"/>
        <v>1.1262426908115093</v>
      </c>
      <c r="G184" s="28">
        <f t="shared" si="25"/>
        <v>14.415906442387319</v>
      </c>
      <c r="H184" s="29"/>
      <c r="J184" s="12">
        <v>0.85298059999999998</v>
      </c>
      <c r="M184" s="12"/>
      <c r="O184" s="23"/>
    </row>
    <row r="185" spans="1:15" ht="45" x14ac:dyDescent="0.3">
      <c r="A185" s="35" t="s">
        <v>262</v>
      </c>
      <c r="B185" s="32" t="s">
        <v>82</v>
      </c>
      <c r="C185" s="51" t="s">
        <v>83</v>
      </c>
      <c r="D185" s="33" t="s">
        <v>84</v>
      </c>
      <c r="E185" s="33">
        <v>0.18</v>
      </c>
      <c r="F185" s="27">
        <f t="shared" si="24"/>
        <v>13.692540909975991</v>
      </c>
      <c r="G185" s="28">
        <f t="shared" si="25"/>
        <v>2.4646573637956783</v>
      </c>
      <c r="H185" s="29"/>
      <c r="J185" s="12">
        <v>10.3702975</v>
      </c>
      <c r="M185" s="12"/>
      <c r="O185" s="23"/>
    </row>
    <row r="186" spans="1:15" ht="30" x14ac:dyDescent="0.3">
      <c r="A186" s="35" t="s">
        <v>263</v>
      </c>
      <c r="B186" s="32" t="s">
        <v>86</v>
      </c>
      <c r="C186" s="51" t="s">
        <v>87</v>
      </c>
      <c r="D186" s="52" t="s">
        <v>88</v>
      </c>
      <c r="E186" s="33">
        <v>4.5</v>
      </c>
      <c r="F186" s="27">
        <f t="shared" si="24"/>
        <v>0.68556125535034773</v>
      </c>
      <c r="G186" s="28">
        <f t="shared" si="25"/>
        <v>3.0850256490765648</v>
      </c>
      <c r="H186" s="29"/>
      <c r="J186" s="12">
        <v>0.51922241599999996</v>
      </c>
      <c r="M186" s="12"/>
      <c r="O186" s="23"/>
    </row>
    <row r="187" spans="1:15" ht="77.25" x14ac:dyDescent="0.3">
      <c r="A187" s="35" t="s">
        <v>264</v>
      </c>
      <c r="B187" s="31" t="s">
        <v>90</v>
      </c>
      <c r="C187" s="46" t="s">
        <v>91</v>
      </c>
      <c r="D187" s="33" t="s">
        <v>51</v>
      </c>
      <c r="E187" s="35">
        <v>1</v>
      </c>
      <c r="F187" s="27">
        <f t="shared" si="24"/>
        <v>3.6954420757656306</v>
      </c>
      <c r="G187" s="28">
        <f t="shared" si="25"/>
        <v>3.6954420757656306</v>
      </c>
      <c r="H187" s="29"/>
      <c r="J187" s="12">
        <v>2.798810971</v>
      </c>
      <c r="M187" s="12"/>
      <c r="O187" s="23"/>
    </row>
    <row r="188" spans="1:15" x14ac:dyDescent="0.3">
      <c r="A188" s="38"/>
      <c r="B188" s="39"/>
      <c r="C188" s="40" t="s">
        <v>92</v>
      </c>
      <c r="D188" s="41"/>
      <c r="E188" s="38"/>
      <c r="F188" s="42"/>
      <c r="G188" s="43">
        <f>SUM(G177:G187)</f>
        <v>895.23669855747016</v>
      </c>
      <c r="H188" s="53">
        <f>G188*100/$G$190</f>
        <v>2.4769497211797837</v>
      </c>
      <c r="J188" s="12"/>
      <c r="M188" s="12"/>
      <c r="O188" s="23"/>
    </row>
    <row r="189" spans="1:15" x14ac:dyDescent="0.3">
      <c r="A189" s="54"/>
      <c r="B189" s="55"/>
      <c r="C189" s="56" t="s">
        <v>265</v>
      </c>
      <c r="D189" s="57"/>
      <c r="E189" s="58"/>
      <c r="F189" s="59"/>
      <c r="G189" s="60">
        <f>G188+G175+G166</f>
        <v>2598.509233320051</v>
      </c>
      <c r="H189" s="61">
        <f>G189*100/$G$190</f>
        <v>7.1895809581157453</v>
      </c>
      <c r="J189" s="12"/>
      <c r="M189" s="12"/>
      <c r="O189" s="23"/>
    </row>
    <row r="190" spans="1:15" x14ac:dyDescent="0.3">
      <c r="A190" s="74"/>
      <c r="B190" s="75"/>
      <c r="C190" s="76" t="s">
        <v>266</v>
      </c>
      <c r="D190" s="77"/>
      <c r="E190" s="78"/>
      <c r="F190" s="79"/>
      <c r="G190" s="80">
        <f>G189+G153+G114+G71+G36</f>
        <v>36142.707738575511</v>
      </c>
      <c r="H190" s="81">
        <f>G190*100/$G$190</f>
        <v>100</v>
      </c>
      <c r="J190" s="12"/>
      <c r="M190" s="12"/>
      <c r="O190" s="23"/>
    </row>
    <row r="191" spans="1:15" x14ac:dyDescent="0.3">
      <c r="A191" s="82"/>
      <c r="B191" s="83"/>
      <c r="C191" s="84" t="s">
        <v>267</v>
      </c>
      <c r="D191" s="9"/>
      <c r="E191" s="9"/>
      <c r="F191" s="85"/>
      <c r="G191" s="28">
        <f>G190*20%</f>
        <v>7228.5415477151028</v>
      </c>
      <c r="H191" s="86"/>
      <c r="J191" s="12"/>
      <c r="M191" s="12"/>
      <c r="O191" s="23"/>
    </row>
    <row r="192" spans="1:15" x14ac:dyDescent="0.3">
      <c r="A192" s="82"/>
      <c r="B192" s="83"/>
      <c r="C192" s="9" t="s">
        <v>268</v>
      </c>
      <c r="D192" s="9"/>
      <c r="E192" s="9"/>
      <c r="F192" s="85"/>
      <c r="G192" s="28">
        <f>G190+G191</f>
        <v>43371.249286290615</v>
      </c>
      <c r="H192" s="29">
        <f>G192*100/$G$190</f>
        <v>120</v>
      </c>
      <c r="J192" s="12"/>
      <c r="M192" s="12"/>
      <c r="O192" s="23"/>
    </row>
    <row r="193" spans="1:15" ht="150" x14ac:dyDescent="0.3">
      <c r="A193" s="82"/>
      <c r="B193" s="83"/>
      <c r="C193" s="84" t="s">
        <v>269</v>
      </c>
      <c r="D193" s="9"/>
      <c r="E193" s="9"/>
      <c r="F193" s="85"/>
      <c r="G193" s="28">
        <v>534.12868579175597</v>
      </c>
      <c r="H193" s="86"/>
      <c r="J193" s="12"/>
      <c r="M193" s="12"/>
      <c r="O193" s="23"/>
    </row>
    <row r="194" spans="1:15" x14ac:dyDescent="0.3">
      <c r="A194" s="82"/>
      <c r="B194" s="83"/>
      <c r="C194" s="84" t="s">
        <v>267</v>
      </c>
      <c r="D194" s="9"/>
      <c r="E194" s="9"/>
      <c r="F194" s="85"/>
      <c r="G194" s="28">
        <f>G193*20%</f>
        <v>106.8257371583512</v>
      </c>
      <c r="H194" s="86"/>
      <c r="J194" s="12"/>
      <c r="M194" s="12"/>
      <c r="O194" s="23"/>
    </row>
    <row r="195" spans="1:15" x14ac:dyDescent="0.3">
      <c r="A195" s="82"/>
      <c r="B195" s="83"/>
      <c r="C195" s="9" t="s">
        <v>268</v>
      </c>
      <c r="D195" s="9"/>
      <c r="E195" s="9"/>
      <c r="F195" s="85"/>
      <c r="G195" s="28">
        <f>G193+G194</f>
        <v>640.95442295010719</v>
      </c>
      <c r="H195" s="86"/>
      <c r="J195" s="12"/>
      <c r="M195" s="12"/>
      <c r="O195" s="23"/>
    </row>
    <row r="196" spans="1:15" x14ac:dyDescent="0.3">
      <c r="A196" s="82"/>
      <c r="B196" s="83"/>
      <c r="C196" s="9" t="s">
        <v>270</v>
      </c>
      <c r="D196" s="9"/>
      <c r="E196" s="9"/>
      <c r="F196" s="85"/>
      <c r="G196" s="28">
        <f>G192+G195</f>
        <v>44012.203709240719</v>
      </c>
      <c r="H196" s="29"/>
      <c r="J196" s="12"/>
      <c r="M196" s="12"/>
      <c r="O196" s="23"/>
    </row>
    <row r="197" spans="1:15" x14ac:dyDescent="0.3">
      <c r="A197" s="87"/>
      <c r="B197" s="88"/>
      <c r="C197" s="89"/>
      <c r="D197" s="90"/>
      <c r="E197" s="91"/>
      <c r="F197" s="92"/>
      <c r="G197" s="93"/>
      <c r="H197" s="94"/>
    </row>
    <row r="198" spans="1:15" ht="15" customHeight="1" x14ac:dyDescent="0.3">
      <c r="A198" s="96" t="s">
        <v>271</v>
      </c>
      <c r="B198" s="96"/>
      <c r="C198" s="96"/>
      <c r="D198" s="96"/>
      <c r="E198" s="96"/>
      <c r="F198" s="96"/>
      <c r="G198" s="96"/>
      <c r="H198" s="96"/>
    </row>
    <row r="199" spans="1:15" ht="15" customHeight="1" x14ac:dyDescent="0.3">
      <c r="A199" s="96" t="s">
        <v>272</v>
      </c>
      <c r="B199" s="96"/>
      <c r="C199" s="96"/>
      <c r="D199" s="96"/>
      <c r="E199" s="96"/>
      <c r="F199" s="96"/>
      <c r="G199" s="93"/>
      <c r="H199" s="94"/>
    </row>
  </sheetData>
  <mergeCells count="3">
    <mergeCell ref="A1:Q1"/>
    <mergeCell ref="A198:H198"/>
    <mergeCell ref="A199:F199"/>
  </mergeCells>
  <pageMargins left="0.7" right="0.2" top="1" bottom="0.5" header="0.3" footer="0.3"/>
  <pageSetup scale="83" orientation="portrait" horizontalDpi="300" verticalDpi="300" r:id="rId1"/>
  <headerFooter>
    <oddHeader>&amp;C&amp;"Sylfaen,Regular"&lt;Составление проектно-сметной документации по строительству систем канализации населённого пункта Севак Араратского района&gt;
ВЕДОМОСТЬ СМЕТА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Ведомость объёмов предварительн</vt:lpstr>
      <vt:lpstr>'Ведомость объёмов предварительн'!Print_Area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Friz</dc:creator>
  <cp:lastModifiedBy>Admin</cp:lastModifiedBy>
  <cp:lastPrinted>2026-04-20T11:19:25Z</cp:lastPrinted>
  <dcterms:modified xsi:type="dcterms:W3CDTF">2026-04-20T11:19:27Z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2001-10-30T16:55:03Z</dcterms:created>
  <dc:creator>Comp</dc:creator>
  <dc:description/>
  <dc:language>en-US</dc:language>
  <cp:lastModifiedBy>Admin</cp:lastModifiedBy>
  <cp:lastPrinted>2025-04-23T17:21:55Z</cp:lastPrinted>
  <dcterms:modified xsi:type="dcterms:W3CDTF">2025-10-15T15:08:11Z</dcterms:modified>
  <cp:revision>0</cp:revision>
  <dc:subject/>
  <dc:title/>
</cp:coreProperties>
</file>